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15" yWindow="1410" windowWidth="28560" windowHeight="5220" firstSheet="2" activeTab="2"/>
  </bookViews>
  <sheets>
    <sheet name="общ. переч. под демонтаж" sheetId="6" state="hidden" r:id="rId1"/>
    <sheet name="Демонтаж  " sheetId="7" state="hidden" r:id="rId2"/>
    <sheet name="Лот 58" sheetId="12" r:id="rId3"/>
  </sheets>
  <definedNames>
    <definedName name="_xlnm._FilterDatabase" localSheetId="1" hidden="1">'Демонтаж  '!$A$20:$AA$75</definedName>
    <definedName name="_xlnm._FilterDatabase" localSheetId="0" hidden="1">'общ. переч. под демонтаж'!$A$20:$AA$59</definedName>
    <definedName name="_xlnm.Print_Area" localSheetId="1">'Демонтаж  '!$A$1:$J$80</definedName>
    <definedName name="_xlnm.Print_Area" localSheetId="2">'Лот 58'!$A$1:$N$37</definedName>
    <definedName name="_xlnm.Print_Area" localSheetId="0">'общ. переч. под демонтаж'!$A$1:$J$61</definedName>
  </definedNames>
  <calcPr calcId="145621"/>
</workbook>
</file>

<file path=xl/calcChain.xml><?xml version="1.0" encoding="utf-8"?>
<calcChain xmlns="http://schemas.openxmlformats.org/spreadsheetml/2006/main">
  <c r="N21" i="12" l="1"/>
  <c r="N20" i="12"/>
  <c r="N14" i="12"/>
  <c r="N13" i="12"/>
  <c r="N7" i="12" l="1"/>
  <c r="N27" i="12" s="1"/>
  <c r="N6" i="12"/>
  <c r="N26" i="12" s="1"/>
  <c r="F68" i="7" l="1"/>
  <c r="F58" i="6"/>
</calcChain>
</file>

<file path=xl/sharedStrings.xml><?xml version="1.0" encoding="utf-8"?>
<sst xmlns="http://schemas.openxmlformats.org/spreadsheetml/2006/main" count="533" uniqueCount="183">
  <si>
    <t>Год ввода в эксплуатацию</t>
  </si>
  <si>
    <t>№ п/п</t>
  </si>
  <si>
    <t>Толщина стенки, мм</t>
  </si>
  <si>
    <t xml:space="preserve">Наименование трубопровода </t>
  </si>
  <si>
    <t xml:space="preserve">Технологический участок </t>
  </si>
  <si>
    <t>ЦДО</t>
  </si>
  <si>
    <t>Диаметр, мм</t>
  </si>
  <si>
    <t>Протяженность, м</t>
  </si>
  <si>
    <t>Оренбургнефть</t>
  </si>
  <si>
    <t>Готовность к демонтажу.</t>
  </si>
  <si>
    <t>Готов.</t>
  </si>
  <si>
    <t>Утверждаю:</t>
  </si>
  <si>
    <t>Главный инженер</t>
  </si>
  <si>
    <t>ОАО "Оренбургнефть"</t>
  </si>
  <si>
    <t>Начальник ЦЭРТ ОАО "Оренбургнефть"</t>
  </si>
  <si>
    <t>Начальник ЦЭРТ ООО "Бугурусланнефть"</t>
  </si>
  <si>
    <t xml:space="preserve">Первый заместитель Генерального директора по производству - </t>
  </si>
  <si>
    <t>«_____»_______________2014 г</t>
  </si>
  <si>
    <t>________________С.И. Стрункин</t>
  </si>
  <si>
    <t>г/п Cорочинско-Никольский ГСП - Родинский ГСП</t>
  </si>
  <si>
    <t>Сор.Никольское</t>
  </si>
  <si>
    <t xml:space="preserve"> ДНС Романовка - УПН Пономаревка  </t>
  </si>
  <si>
    <t xml:space="preserve">Романовское </t>
  </si>
  <si>
    <t>переходящие с 2014 года готова</t>
  </si>
  <si>
    <t>готова</t>
  </si>
  <si>
    <t>Пономарёвское</t>
  </si>
  <si>
    <t>Программа демонтажа бездействующих трубопроводов на 2015 г.</t>
  </si>
  <si>
    <t>Покровское</t>
  </si>
  <si>
    <t>Бобровское</t>
  </si>
  <si>
    <t>Красноярское</t>
  </si>
  <si>
    <t>скв.69 - АГЗУ-2</t>
  </si>
  <si>
    <t>скв.290 - АГЗУ-15</t>
  </si>
  <si>
    <t>З-Степановское</t>
  </si>
  <si>
    <t>скв.481 - АГЗУ-500</t>
  </si>
  <si>
    <t>м/вр скв.288 - скв.289</t>
  </si>
  <si>
    <t>С-Красноярское</t>
  </si>
  <si>
    <t>Ибряевское</t>
  </si>
  <si>
    <t>скв.1527 - АГЗУ-1</t>
  </si>
  <si>
    <t>скв.103 - АГЗУ-3</t>
  </si>
  <si>
    <t>скв.824 - АГЗУ-3</t>
  </si>
  <si>
    <t>скв.1574 - АГЗУ-3</t>
  </si>
  <si>
    <t>скв.828 - АГЗУ-4</t>
  </si>
  <si>
    <t>скв.831 - АГЗУ-4</t>
  </si>
  <si>
    <t>скв.858 - АГЗУ-81</t>
  </si>
  <si>
    <t>Кушниковское</t>
  </si>
  <si>
    <t>АГЗУ-3 - АГЗУ-2</t>
  </si>
  <si>
    <t>Гаршино</t>
  </si>
  <si>
    <t>Готово</t>
  </si>
  <si>
    <t>Гаршино-Долговка</t>
  </si>
  <si>
    <t>Сх/к ЗУ32 до т.вр. в сх/к ЗУ30УПСВ</t>
  </si>
  <si>
    <t>Сав. купол</t>
  </si>
  <si>
    <t>г/п Бобровка - Кулешовка</t>
  </si>
  <si>
    <t>КР НС Тоцк - Покровка  НРР  2-я  нитка 530х8</t>
  </si>
  <si>
    <t>Бугурусланнефть</t>
  </si>
  <si>
    <t>С.М. Варников</t>
  </si>
  <si>
    <t>ОК</t>
  </si>
  <si>
    <t xml:space="preserve"> ДНС "Е-Зыково" - УПСВ "Самодуровская"  </t>
  </si>
  <si>
    <t>Е-Зыковское</t>
  </si>
  <si>
    <t xml:space="preserve">Нефтесборный коллектор Ø159*6мм от ЗУ-3а до ЗУ-53 Бобровское м/р </t>
  </si>
  <si>
    <t>АГЗУ – 1 – ДНС Ефремо-Зыковская</t>
  </si>
  <si>
    <t xml:space="preserve"> АГЗУ-1 - УПН Пономаревка</t>
  </si>
  <si>
    <t>Иванов А.Г.</t>
  </si>
  <si>
    <t>Казаев О.Н.</t>
  </si>
  <si>
    <t>МОЛ</t>
  </si>
  <si>
    <t>Преображенка - Ибряевка</t>
  </si>
  <si>
    <t>Тананыкское</t>
  </si>
  <si>
    <t>Герасимовка</t>
  </si>
  <si>
    <t>Гадушкин И.В.</t>
  </si>
  <si>
    <t>Савельевский Купол</t>
  </si>
  <si>
    <t>Невежин С.В.</t>
  </si>
  <si>
    <t>Скворцовское</t>
  </si>
  <si>
    <t xml:space="preserve"> скв№1605 до АГЗУ-1С  </t>
  </si>
  <si>
    <t xml:space="preserve"> скв№2137 до АГЗУ- 36  </t>
  </si>
  <si>
    <t xml:space="preserve">Сх/к АГЗУ-3а до АГЗУ-53  </t>
  </si>
  <si>
    <t xml:space="preserve">Сх/к АГЗУ-7 до АГЗУ-2  </t>
  </si>
  <si>
    <t xml:space="preserve"> скв№507 до АГЗУ-2  </t>
  </si>
  <si>
    <t xml:space="preserve"> скв№312 до АГЗУ-6 </t>
  </si>
  <si>
    <t xml:space="preserve"> скв№883 до АГЗУ-10  </t>
  </si>
  <si>
    <t xml:space="preserve"> скв№600 до АГЗУ-1а  </t>
  </si>
  <si>
    <t xml:space="preserve"> скв№423 до АГЗУ-10  </t>
  </si>
  <si>
    <t xml:space="preserve"> скв№1098 до АГЗУ-23 </t>
  </si>
  <si>
    <t xml:space="preserve"> скв№784 до АГЗУ-6а  </t>
  </si>
  <si>
    <t xml:space="preserve"> скв№806 до АГЗУ-10  </t>
  </si>
  <si>
    <t xml:space="preserve"> скв№813 до АГЗУ-6а  </t>
  </si>
  <si>
    <t xml:space="preserve"> скв№2915 до АГЗУ-3  </t>
  </si>
  <si>
    <t xml:space="preserve"> скв№276 до АГЗУ-7  </t>
  </si>
  <si>
    <t xml:space="preserve"> скв№904 до АГЗУ-6  </t>
  </si>
  <si>
    <t xml:space="preserve"> скв№489,490 до АГЗУ-19 </t>
  </si>
  <si>
    <t xml:space="preserve"> скв№476 до АГЗУ-6  </t>
  </si>
  <si>
    <t xml:space="preserve"> скв№469 до АГЗУ-16  </t>
  </si>
  <si>
    <t xml:space="preserve"> скв№222 до АГЗУ-9</t>
  </si>
  <si>
    <t>н/сборный Врезовского  ДНС Романовка</t>
  </si>
  <si>
    <t>Врезовское</t>
  </si>
  <si>
    <t>Фетисов В.И.</t>
  </si>
  <si>
    <t>Садчиков В.А.</t>
  </si>
  <si>
    <t>Резун Ю.Е.</t>
  </si>
  <si>
    <t>А.А. Сухоруков</t>
  </si>
  <si>
    <t>Утверждаю</t>
  </si>
  <si>
    <t>Начальник управления ЭТ</t>
  </si>
  <si>
    <t>ПАО "Оренбургнефть"</t>
  </si>
  <si>
    <t>_________________С.А. Маликов</t>
  </si>
  <si>
    <t>"_____"________________2015г.</t>
  </si>
  <si>
    <t>Программа демонтажа б/д трубопроводов на 2016г.</t>
  </si>
  <si>
    <t>Кремнёв Ю.Н.</t>
  </si>
  <si>
    <t>Дьяченко А.В.</t>
  </si>
  <si>
    <t>Дубкова Е.А.</t>
  </si>
  <si>
    <t>н/п Бобровка - Кулешовка</t>
  </si>
  <si>
    <t>Шаров А.Я.</t>
  </si>
  <si>
    <t xml:space="preserve"> БКНС-7  -  скв.123  </t>
  </si>
  <si>
    <t>Долговское</t>
  </si>
  <si>
    <t xml:space="preserve"> БКНС-7  -  скв.1246  </t>
  </si>
  <si>
    <t xml:space="preserve"> ВРП-7 - скв.2181  </t>
  </si>
  <si>
    <t xml:space="preserve"> ВРП-10 - скв.2245  </t>
  </si>
  <si>
    <t xml:space="preserve">т.врезки ВРП-17 - ВРП-16 - скв.2319  </t>
  </si>
  <si>
    <t xml:space="preserve"> ВРП-12 - скв.636  </t>
  </si>
  <si>
    <t xml:space="preserve"> ВРП-13 - скв.2170  </t>
  </si>
  <si>
    <t xml:space="preserve"> ВРП-13 - скв.2174  </t>
  </si>
  <si>
    <t xml:space="preserve"> ВРП-18 - скв.2193  </t>
  </si>
  <si>
    <t xml:space="preserve"> ВРП-18 - скв.2185  </t>
  </si>
  <si>
    <t xml:space="preserve"> ВРП-19 - скв.659  </t>
  </si>
  <si>
    <t xml:space="preserve"> ВРП-1 - скв.217  </t>
  </si>
  <si>
    <t>Курманаевское</t>
  </si>
  <si>
    <t xml:space="preserve"> ВРП-1 - скв.236  </t>
  </si>
  <si>
    <t xml:space="preserve"> ВРП-1 - скв.1704  </t>
  </si>
  <si>
    <t xml:space="preserve"> ВРП-5 - скв.245  </t>
  </si>
  <si>
    <t xml:space="preserve"> ВРП-5 - скв.1710  </t>
  </si>
  <si>
    <t xml:space="preserve"> ВРП-1 - скв.283  </t>
  </si>
  <si>
    <t xml:space="preserve"> ВРП-1 - скв.444-440  </t>
  </si>
  <si>
    <t xml:space="preserve"> ВРП-3 - скв.2219  </t>
  </si>
  <si>
    <t xml:space="preserve"> ВРП-4а - скв.433  </t>
  </si>
  <si>
    <t xml:space="preserve"> ВРП-5а - скв.441  </t>
  </si>
  <si>
    <t xml:space="preserve"> ВРП-6 - скв.292-920,2094  </t>
  </si>
  <si>
    <t xml:space="preserve"> ВРП-14 - скв.898  </t>
  </si>
  <si>
    <t xml:space="preserve"> БКНС-3 -  ВРП-1  </t>
  </si>
  <si>
    <t>Герасимовское</t>
  </si>
  <si>
    <t xml:space="preserve">  БНГ - ВPП-7 </t>
  </si>
  <si>
    <t>С-Никольское</t>
  </si>
  <si>
    <t>Гребенников С.А.</t>
  </si>
  <si>
    <t xml:space="preserve">  БНГ - ВРП-2а 1-я линия</t>
  </si>
  <si>
    <t xml:space="preserve">  ВРП-7 - УЭЦП Вознесенское</t>
  </si>
  <si>
    <t>УЭЦП Толк. – УЭЦП Ольх</t>
  </si>
  <si>
    <t xml:space="preserve">т.врезки - скв.906 (ВРП-1)  </t>
  </si>
  <si>
    <t>Смирнов В.В.</t>
  </si>
  <si>
    <t xml:space="preserve"> ВРП-2 - скв.835  </t>
  </si>
  <si>
    <t xml:space="preserve">БГ - скв.753  </t>
  </si>
  <si>
    <t xml:space="preserve">т.врезки скв.2301 - скв.391  </t>
  </si>
  <si>
    <t xml:space="preserve">т.врезки ВРП-5-ВРП-6  - скв.345  </t>
  </si>
  <si>
    <t xml:space="preserve">ГКС Пронькино - ГС Покровка (природный газ)  </t>
  </si>
  <si>
    <t>Пронькинское</t>
  </si>
  <si>
    <t>Григорьев А.С.</t>
  </si>
  <si>
    <t xml:space="preserve"> ГКС Пронькино - ГС Покровка (попутный газ)  </t>
  </si>
  <si>
    <t>6; 7</t>
  </si>
  <si>
    <t>"_____"________________2016г.</t>
  </si>
  <si>
    <t>Протяженность, км</t>
  </si>
  <si>
    <t>Начальник ЦЭРТ ПАО "Оренбургнефть"</t>
  </si>
  <si>
    <t>Диаметры</t>
  </si>
  <si>
    <t>Местонахождение</t>
  </si>
  <si>
    <t>Всего, км/тн</t>
  </si>
  <si>
    <t>Цена за тонну без НДС</t>
  </si>
  <si>
    <t>Сумма за вид товара без НДС</t>
  </si>
  <si>
    <t>Цена за тонну с НДС</t>
  </si>
  <si>
    <t>Сумма за вид товара с НДС</t>
  </si>
  <si>
    <t>ЛОТ</t>
  </si>
  <si>
    <t>Протяженность (км)</t>
  </si>
  <si>
    <t>Ориентировочный вес (тн)</t>
  </si>
  <si>
    <t>Условие отгрузки:</t>
  </si>
  <si>
    <t>Примечание: при заполнении оферты не разрешается удалять столбцы, строки и вносить какие-либо другие изменения.</t>
  </si>
  <si>
    <t>Вх № _______________дата________________________</t>
  </si>
  <si>
    <t>100% предоплата за весь объем по договору</t>
  </si>
  <si>
    <t>Демонтаж оборудования, а так же оформление всей разрешительной  документации, проект производства работ, осуществляется за счет собственных сил и средств Покупателя;</t>
  </si>
  <si>
    <t>Права  на материалы, полученные, в результате демонтажа переходят  к покупателю после проведения демонтажных работ и проведения рекультивации земельного участка;</t>
  </si>
  <si>
    <t>Погрузка и вывоз демонтированного оборудования, а так же  приобретение и согласование пропусков на провоз крупногабаритных и тяжеловесных грузов осуществляет покупатель за счет собственных сил и средств.</t>
  </si>
  <si>
    <t>Покупатель
(Наименование организации, Ф.И.О. руководителя, подпись, печать и дата) ____________________________________________________________</t>
  </si>
  <si>
    <r>
      <t xml:space="preserve">Коммерческое предложение по лоту: </t>
    </r>
    <r>
      <rPr>
        <b/>
        <i/>
        <sz val="16"/>
        <rFont val="Times New Roman"/>
        <family val="1"/>
        <charset val="204"/>
      </rPr>
      <t>№ 58 "Демонтаж бездействующих трубопроводов "</t>
    </r>
  </si>
  <si>
    <t>№ 58/1                                      "Демонтаж бездействующих трубопроводов"</t>
  </si>
  <si>
    <t>№ 58/2                                      "Демонтаж бездействующих трубопроводов"</t>
  </si>
  <si>
    <t>№ 58/3                                     "Демонтаж бездействующих трубопроводов"</t>
  </si>
  <si>
    <t xml:space="preserve">Сорочинско-Никольское; Горное;       Донецко-Сыртовское;  
Кодяковское;  Малаховское;  Ольховское; 
Родинское;  Рыбкинское;  
</t>
  </si>
  <si>
    <t xml:space="preserve">Березовское; Карповское;  Красноярское;     Н-Кудринское; Родниковское; Романовское;  
Саврушинское; С-Красноярское; Спасское; Тарханское; 
</t>
  </si>
  <si>
    <t>Бобровское; Бобровское (Сав. Купол);
Герасимовское;  Долговское; Ишуевское;  Курманаевское; Покровское; Пронькинское; Сахаровское; Шулаевское</t>
  </si>
  <si>
    <t>лот делимый, в разрезе подлотов;</t>
  </si>
  <si>
    <t>-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</si>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</sst>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4" formatCode="_-* #,##0.00\ &quot;₽&quot;_-;\-* #,##0.00\ &quot;₽&quot;_-;_-* &quot;-&quot;??\ &quot;₽&quot;_-;_-@_-"/>
    <numFmt numFmtId="164" formatCode="_-* #,##0_р_._-;\-* #,##0_р_._-;_-* &quot;-&quot;_р_._-;_-@_-"/>
    <numFmt numFmtId="165" formatCode="_-* #,##0.00_р_._-;\-* #,##0.00_р_._-;_-* &quot;-&quot;??_р_._-;_-@_-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-* #,##0\ &quot;руб&quot;_-;\-* #,##0\ &quot;руб&quot;_-;_-* &quot;-&quot;\ &quot;руб&quot;_-;_-@_-"/>
    <numFmt numFmtId="170" formatCode="#,##0_);[Red]\(#,##0\);&quot;-&quot;_);[Blue]&quot;Error-&quot;@"/>
    <numFmt numFmtId="171" formatCode="#,##0.0_);[Red]\(#,##0.0\);&quot;-&quot;_);[Blue]&quot;Error-&quot;@"/>
    <numFmt numFmtId="172" formatCode="#,##0.00_);[Red]\(#,##0.00\);&quot;-&quot;_);[Blue]&quot;Error-&quot;@"/>
    <numFmt numFmtId="173" formatCode="&quot;£&quot;* #,##0,_);[Red]&quot;£&quot;* \(#,##0,\);&quot;£&quot;* &quot;-&quot;_);[Blue]&quot;Error-&quot;@"/>
    <numFmt numFmtId="174" formatCode="&quot;£&quot;* #,##0.0,_);[Red]&quot;£&quot;* \(#,##0.0,\);&quot;£&quot;* &quot;-&quot;_);[Blue]&quot;Error-&quot;@"/>
    <numFmt numFmtId="175" formatCode="&quot;£&quot;* #,##0.00,_);[Red]&quot;£&quot;* \(#,##0.00,\);&quot;£&quot;* &quot;-&quot;_);[Blue]&quot;Error-&quot;@"/>
    <numFmt numFmtId="176" formatCode="dd\ mmm\ yyyy_)"/>
    <numFmt numFmtId="177" formatCode="dd/mm/yy_)"/>
    <numFmt numFmtId="178" formatCode="0%_);[Red]\-0%_);0%_);[Blue]&quot;Error-&quot;@"/>
    <numFmt numFmtId="179" formatCode="0.0%_);[Red]\-0.0%_);0.0%_);[Blue]&quot;Error-&quot;@"/>
    <numFmt numFmtId="180" formatCode="0.00%_);[Red]\-0.00%_);0.00%_);[Blue]&quot;Error-&quot;@"/>
    <numFmt numFmtId="181" formatCode="0.000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  <numFmt numFmtId="188" formatCode="0.000"/>
  </numFmts>
  <fonts count="68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Helv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sz val="14"/>
      <color indexed="8"/>
      <name val="Arial"/>
      <family val="2"/>
      <charset val="204"/>
    </font>
    <font>
      <b/>
      <sz val="14"/>
      <color rgb="FFFF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sz val="14"/>
      <name val="牁慩⁬祃r"/>
      <charset val="1"/>
    </font>
    <font>
      <sz val="14"/>
      <color theme="1"/>
      <name val="Arial"/>
      <family val="2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8">
    <xf numFmtId="0" fontId="0" fillId="0" borderId="0"/>
    <xf numFmtId="0" fontId="1" fillId="0" borderId="0"/>
    <xf numFmtId="0" fontId="3" fillId="0" borderId="0"/>
    <xf numFmtId="0" fontId="12" fillId="0" borderId="0"/>
    <xf numFmtId="0" fontId="1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/>
    <xf numFmtId="0" fontId="20" fillId="0" borderId="0"/>
    <xf numFmtId="169" fontId="12" fillId="0" borderId="0">
      <alignment horizontal="center"/>
    </xf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170" fontId="25" fillId="0" borderId="0"/>
    <xf numFmtId="171" fontId="25" fillId="0" borderId="0"/>
    <xf numFmtId="172" fontId="25" fillId="0" borderId="0"/>
    <xf numFmtId="170" fontId="25" fillId="0" borderId="17"/>
    <xf numFmtId="171" fontId="25" fillId="0" borderId="17"/>
    <xf numFmtId="172" fontId="25" fillId="0" borderId="17"/>
    <xf numFmtId="173" fontId="25" fillId="0" borderId="0"/>
    <xf numFmtId="174" fontId="25" fillId="0" borderId="0"/>
    <xf numFmtId="175" fontId="25" fillId="0" borderId="0"/>
    <xf numFmtId="173" fontId="25" fillId="0" borderId="17"/>
    <xf numFmtId="174" fontId="25" fillId="0" borderId="17"/>
    <xf numFmtId="175" fontId="25" fillId="0" borderId="17"/>
    <xf numFmtId="176" fontId="25" fillId="0" borderId="0">
      <alignment horizontal="right"/>
      <protection locked="0"/>
    </xf>
    <xf numFmtId="177" fontId="25" fillId="0" borderId="0">
      <alignment horizontal="right"/>
      <protection locked="0"/>
    </xf>
    <xf numFmtId="178" fontId="25" fillId="0" borderId="0"/>
    <xf numFmtId="179" fontId="25" fillId="0" borderId="0"/>
    <xf numFmtId="180" fontId="25" fillId="0" borderId="0"/>
    <xf numFmtId="178" fontId="25" fillId="0" borderId="17"/>
    <xf numFmtId="179" fontId="25" fillId="0" borderId="17"/>
    <xf numFmtId="180" fontId="25" fillId="0" borderId="17"/>
    <xf numFmtId="181" fontId="26" fillId="0" borderId="0"/>
    <xf numFmtId="181" fontId="26" fillId="0" borderId="0"/>
    <xf numFmtId="181" fontId="26" fillId="0" borderId="0"/>
    <xf numFmtId="181" fontId="26" fillId="0" borderId="0"/>
    <xf numFmtId="181" fontId="26" fillId="0" borderId="0"/>
    <xf numFmtId="181" fontId="26" fillId="0" borderId="0"/>
    <xf numFmtId="181" fontId="26" fillId="0" borderId="0"/>
    <xf numFmtId="181" fontId="26" fillId="0" borderId="0"/>
    <xf numFmtId="167" fontId="20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25" fillId="21" borderId="18">
      <protection locked="0"/>
    </xf>
    <xf numFmtId="171" fontId="25" fillId="21" borderId="18">
      <protection locked="0"/>
    </xf>
    <xf numFmtId="172" fontId="25" fillId="21" borderId="18">
      <protection locked="0"/>
    </xf>
    <xf numFmtId="182" fontId="25" fillId="21" borderId="18">
      <protection locked="0"/>
    </xf>
    <xf numFmtId="183" fontId="25" fillId="21" borderId="18">
      <protection locked="0"/>
    </xf>
    <xf numFmtId="184" fontId="25" fillId="21" borderId="18">
      <protection locked="0"/>
    </xf>
    <xf numFmtId="176" fontId="25" fillId="22" borderId="18">
      <alignment horizontal="right"/>
      <protection locked="0"/>
    </xf>
    <xf numFmtId="177" fontId="25" fillId="22" borderId="18">
      <alignment horizontal="right"/>
      <protection locked="0"/>
    </xf>
    <xf numFmtId="0" fontId="25" fillId="23" borderId="18">
      <alignment horizontal="left"/>
      <protection locked="0"/>
    </xf>
    <xf numFmtId="49" fontId="25" fillId="24" borderId="18">
      <alignment horizontal="left" vertical="top" wrapText="1"/>
      <protection locked="0"/>
    </xf>
    <xf numFmtId="178" fontId="25" fillId="21" borderId="18">
      <protection locked="0"/>
    </xf>
    <xf numFmtId="179" fontId="25" fillId="21" borderId="18">
      <protection locked="0"/>
    </xf>
    <xf numFmtId="180" fontId="25" fillId="21" borderId="18">
      <protection locked="0"/>
    </xf>
    <xf numFmtId="49" fontId="25" fillId="24" borderId="18">
      <alignment horizontal="left"/>
      <protection locked="0"/>
    </xf>
    <xf numFmtId="185" fontId="25" fillId="21" borderId="18">
      <alignment horizontal="left" indent="1"/>
      <protection locked="0"/>
    </xf>
    <xf numFmtId="0" fontId="27" fillId="0" borderId="0"/>
    <xf numFmtId="0" fontId="28" fillId="0" borderId="0"/>
    <xf numFmtId="38" fontId="29" fillId="25" borderId="0" applyNumberFormat="0" applyBorder="0" applyAlignment="0" applyProtection="0"/>
    <xf numFmtId="1" fontId="30" fillId="0" borderId="0" applyNumberFormat="0" applyAlignment="0">
      <alignment vertical="top"/>
    </xf>
    <xf numFmtId="0" fontId="31" fillId="26" borderId="0">
      <alignment vertical="center"/>
    </xf>
    <xf numFmtId="0" fontId="31" fillId="26" borderId="0">
      <alignment vertical="center"/>
    </xf>
    <xf numFmtId="0" fontId="32" fillId="25" borderId="0">
      <alignment vertical="center"/>
    </xf>
    <xf numFmtId="0" fontId="33" fillId="0" borderId="0"/>
    <xf numFmtId="3" fontId="34" fillId="0" borderId="0">
      <alignment vertical="top"/>
    </xf>
    <xf numFmtId="0" fontId="35" fillId="27" borderId="0"/>
    <xf numFmtId="0" fontId="5" fillId="28" borderId="0"/>
    <xf numFmtId="0" fontId="6" fillId="0" borderId="0"/>
    <xf numFmtId="0" fontId="12" fillId="0" borderId="0"/>
    <xf numFmtId="10" fontId="29" fillId="29" borderId="1" applyNumberFormat="0" applyBorder="0" applyAlignment="0" applyProtection="0"/>
    <xf numFmtId="0" fontId="25" fillId="0" borderId="0"/>
    <xf numFmtId="0" fontId="36" fillId="0" borderId="0"/>
    <xf numFmtId="0" fontId="37" fillId="0" borderId="0">
      <alignment horizontal="center"/>
    </xf>
    <xf numFmtId="0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/>
    <xf numFmtId="0" fontId="1" fillId="0" borderId="0"/>
    <xf numFmtId="0" fontId="3" fillId="0" borderId="0"/>
    <xf numFmtId="3" fontId="40" fillId="0" borderId="0" applyNumberFormat="0">
      <alignment horizontal="center"/>
    </xf>
    <xf numFmtId="0" fontId="20" fillId="0" borderId="0"/>
    <xf numFmtId="3" fontId="41" fillId="0" borderId="0">
      <alignment vertical="top"/>
    </xf>
    <xf numFmtId="10" fontId="20" fillId="0" borderId="0" applyFont="0" applyFill="0" applyBorder="0" applyAlignment="0" applyProtection="0"/>
    <xf numFmtId="3" fontId="42" fillId="0" borderId="18" applyNumberFormat="0" applyAlignment="0">
      <alignment vertical="top"/>
    </xf>
    <xf numFmtId="0" fontId="28" fillId="0" borderId="19"/>
    <xf numFmtId="0" fontId="43" fillId="25" borderId="1">
      <protection locked="0"/>
    </xf>
    <xf numFmtId="0" fontId="44" fillId="0" borderId="0">
      <alignment horizontal="center"/>
    </xf>
    <xf numFmtId="186" fontId="44" fillId="0" borderId="0">
      <alignment horizontal="center"/>
    </xf>
    <xf numFmtId="187" fontId="12" fillId="0" borderId="0">
      <alignment horizontal="left"/>
    </xf>
    <xf numFmtId="0" fontId="45" fillId="0" borderId="1">
      <alignment horizontal="center"/>
    </xf>
    <xf numFmtId="0" fontId="12" fillId="0" borderId="0">
      <alignment vertical="top"/>
    </xf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33" borderId="0" applyNumberFormat="0" applyBorder="0" applyAlignment="0" applyProtection="0"/>
    <xf numFmtId="0" fontId="46" fillId="12" borderId="20" applyNumberFormat="0" applyAlignment="0" applyProtection="0"/>
    <xf numFmtId="0" fontId="45" fillId="0" borderId="1">
      <alignment horizontal="center"/>
    </xf>
    <xf numFmtId="0" fontId="45" fillId="0" borderId="0">
      <alignment vertical="top"/>
    </xf>
    <xf numFmtId="0" fontId="47" fillId="34" borderId="21" applyNumberFormat="0" applyAlignment="0" applyProtection="0"/>
    <xf numFmtId="0" fontId="48" fillId="34" borderId="20" applyNumberFormat="0" applyAlignment="0" applyProtection="0"/>
    <xf numFmtId="0" fontId="49" fillId="0" borderId="22" applyNumberFormat="0" applyFill="0" applyAlignment="0" applyProtection="0"/>
    <xf numFmtId="0" fontId="50" fillId="0" borderId="23" applyNumberFormat="0" applyFill="0" applyAlignment="0" applyProtection="0"/>
    <xf numFmtId="0" fontId="51" fillId="0" borderId="24" applyNumberFormat="0" applyFill="0" applyAlignment="0" applyProtection="0"/>
    <xf numFmtId="0" fontId="51" fillId="0" borderId="0" applyNumberFormat="0" applyFill="0" applyBorder="0" applyAlignment="0" applyProtection="0"/>
    <xf numFmtId="0" fontId="12" fillId="0" borderId="0"/>
    <xf numFmtId="0" fontId="52" fillId="0" borderId="25" applyNumberFormat="0" applyFill="0" applyAlignment="0" applyProtection="0"/>
    <xf numFmtId="0" fontId="45" fillId="0" borderId="0">
      <alignment horizontal="right" vertical="top" wrapText="1"/>
    </xf>
    <xf numFmtId="0" fontId="45" fillId="0" borderId="0"/>
    <xf numFmtId="0" fontId="12" fillId="0" borderId="0"/>
    <xf numFmtId="0" fontId="12" fillId="0" borderId="0"/>
    <xf numFmtId="0" fontId="45" fillId="0" borderId="0"/>
    <xf numFmtId="0" fontId="12" fillId="0" borderId="0"/>
    <xf numFmtId="0" fontId="12" fillId="0" borderId="0"/>
    <xf numFmtId="0" fontId="53" fillId="35" borderId="26" applyNumberFormat="0" applyAlignment="0" applyProtection="0"/>
    <xf numFmtId="0" fontId="45" fillId="0" borderId="1">
      <alignment horizontal="center" wrapText="1"/>
    </xf>
    <xf numFmtId="0" fontId="12" fillId="0" borderId="0">
      <alignment vertical="top"/>
    </xf>
    <xf numFmtId="0" fontId="12" fillId="0" borderId="0"/>
    <xf numFmtId="0" fontId="54" fillId="0" borderId="0" applyNumberFormat="0" applyFill="0" applyBorder="0" applyAlignment="0" applyProtection="0"/>
    <xf numFmtId="0" fontId="55" fillId="36" borderId="0" applyNumberFormat="0" applyBorder="0" applyAlignment="0" applyProtection="0"/>
    <xf numFmtId="0" fontId="12" fillId="0" borderId="0"/>
    <xf numFmtId="0" fontId="23" fillId="0" borderId="0"/>
    <xf numFmtId="0" fontId="45" fillId="0" borderId="0"/>
    <xf numFmtId="0" fontId="45" fillId="0" borderId="0"/>
    <xf numFmtId="0" fontId="45" fillId="0" borderId="1">
      <alignment horizontal="center" wrapText="1"/>
    </xf>
    <xf numFmtId="0" fontId="56" fillId="8" borderId="0" applyNumberFormat="0" applyBorder="0" applyAlignment="0" applyProtection="0"/>
    <xf numFmtId="0" fontId="57" fillId="0" borderId="0" applyNumberFormat="0" applyFill="0" applyBorder="0" applyAlignment="0" applyProtection="0"/>
    <xf numFmtId="0" fontId="23" fillId="37" borderId="27" applyNumberFormat="0" applyFont="0" applyAlignment="0" applyProtection="0"/>
    <xf numFmtId="0" fontId="45" fillId="0" borderId="1">
      <alignment horizontal="center"/>
    </xf>
    <xf numFmtId="0" fontId="12" fillId="0" borderId="0"/>
    <xf numFmtId="0" fontId="45" fillId="0" borderId="1">
      <alignment horizontal="center" wrapText="1"/>
    </xf>
    <xf numFmtId="0" fontId="12" fillId="0" borderId="0"/>
    <xf numFmtId="0" fontId="58" fillId="0" borderId="28" applyNumberFormat="0" applyFill="0" applyAlignment="0" applyProtection="0"/>
    <xf numFmtId="0" fontId="59" fillId="0" borderId="0" applyNumberFormat="0" applyFill="0" applyBorder="0" applyAlignment="0" applyProtection="0"/>
    <xf numFmtId="0" fontId="45" fillId="0" borderId="0">
      <alignment horizontal="center"/>
    </xf>
    <xf numFmtId="164" fontId="12" fillId="0" borderId="0" applyFont="0" applyFill="0" applyBorder="0" applyAlignment="0" applyProtection="0"/>
    <xf numFmtId="3" fontId="21" fillId="0" borderId="29" applyFont="0" applyBorder="0">
      <alignment horizontal="right"/>
      <protection locked="0"/>
    </xf>
    <xf numFmtId="165" fontId="12" fillId="0" borderId="0" applyFont="0" applyFill="0" applyBorder="0" applyAlignment="0" applyProtection="0"/>
    <xf numFmtId="0" fontId="45" fillId="0" borderId="0">
      <alignment horizontal="left" vertical="top"/>
    </xf>
    <xf numFmtId="0" fontId="60" fillId="9" borderId="0" applyNumberFormat="0" applyBorder="0" applyAlignment="0" applyProtection="0"/>
    <xf numFmtId="0" fontId="12" fillId="0" borderId="0"/>
    <xf numFmtId="0" fontId="45" fillId="0" borderId="0"/>
    <xf numFmtId="44" fontId="67" fillId="0" borderId="0" applyFont="0" applyFill="0" applyBorder="0" applyAlignment="0" applyProtection="0"/>
  </cellStyleXfs>
  <cellXfs count="100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/>
    <xf numFmtId="0" fontId="4" fillId="0" borderId="0" xfId="0" applyFont="1" applyBorder="1" applyAlignment="1">
      <alignment wrapText="1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4" fillId="3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3" fontId="5" fillId="0" borderId="1" xfId="3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3" fontId="5" fillId="0" borderId="8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7" fillId="0" borderId="0" xfId="0" applyFont="1" applyAlignment="1"/>
    <xf numFmtId="0" fontId="4" fillId="0" borderId="0" xfId="0" applyFont="1" applyAlignment="1">
      <alignment horizontal="center" wrapText="1"/>
    </xf>
    <xf numFmtId="0" fontId="5" fillId="0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3" fontId="6" fillId="0" borderId="8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/>
    </xf>
    <xf numFmtId="0" fontId="4" fillId="6" borderId="0" xfId="0" applyFont="1" applyFill="1" applyAlignment="1">
      <alignment horizontal="center" vertical="center" wrapText="1"/>
    </xf>
    <xf numFmtId="0" fontId="5" fillId="38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7" fillId="0" borderId="0" xfId="0" applyFont="1" applyFill="1"/>
    <xf numFmtId="0" fontId="5" fillId="0" borderId="0" xfId="0" applyFont="1" applyFill="1" applyBorder="1"/>
    <xf numFmtId="0" fontId="17" fillId="0" borderId="0" xfId="0" applyFont="1"/>
    <xf numFmtId="0" fontId="5" fillId="0" borderId="0" xfId="0" applyFont="1" applyAlignment="1">
      <alignment horizontal="left" vertical="top"/>
    </xf>
    <xf numFmtId="0" fontId="6" fillId="6" borderId="0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64" fillId="0" borderId="0" xfId="0" applyFont="1" applyAlignment="1">
      <alignment vertical="center"/>
    </xf>
    <xf numFmtId="49" fontId="6" fillId="0" borderId="0" xfId="0" applyNumberFormat="1" applyFont="1" applyFill="1" applyAlignment="1" applyProtection="1">
      <alignment vertical="top" wrapText="1"/>
      <protection locked="0"/>
    </xf>
    <xf numFmtId="188" fontId="5" fillId="0" borderId="1" xfId="0" applyNumberFormat="1" applyFont="1" applyFill="1" applyBorder="1" applyAlignment="1">
      <alignment horizontal="right" vertical="center" wrapText="1"/>
    </xf>
    <xf numFmtId="2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5" fillId="0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66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/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13" fillId="0" borderId="0" xfId="0" applyFont="1" applyAlignment="1">
      <alignment horizontal="center" wrapText="1"/>
    </xf>
    <xf numFmtId="0" fontId="64" fillId="0" borderId="0" xfId="0" applyFont="1" applyAlignment="1">
      <alignment horizontal="center" vertical="center"/>
    </xf>
    <xf numFmtId="0" fontId="61" fillId="0" borderId="0" xfId="0" applyFont="1" applyAlignment="1">
      <alignment horizontal="left" vertical="top"/>
    </xf>
    <xf numFmtId="0" fontId="6" fillId="6" borderId="0" xfId="0" applyFont="1" applyFill="1" applyBorder="1" applyAlignment="1">
      <alignment horizontal="right"/>
    </xf>
    <xf numFmtId="0" fontId="62" fillId="0" borderId="0" xfId="0" applyFont="1" applyAlignment="1">
      <alignment horizontal="left" vertical="center" wrapText="1"/>
    </xf>
    <xf numFmtId="0" fontId="63" fillId="0" borderId="3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61" fillId="0" borderId="2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62" fillId="0" borderId="0" xfId="0" applyFont="1" applyAlignment="1">
      <alignment horizontal="left" vertical="center"/>
    </xf>
    <xf numFmtId="0" fontId="62" fillId="0" borderId="0" xfId="0" applyFont="1" applyAlignment="1">
      <alignment horizontal="left" vertical="top"/>
    </xf>
    <xf numFmtId="49" fontId="6" fillId="0" borderId="0" xfId="0" applyNumberFormat="1" applyFont="1" applyFill="1" applyAlignment="1" applyProtection="1">
      <alignment horizontal="left" vertical="center" wrapText="1"/>
      <protection locked="0"/>
    </xf>
    <xf numFmtId="0" fontId="5" fillId="38" borderId="1" xfId="0" applyFont="1" applyFill="1" applyBorder="1" applyAlignment="1">
      <alignment horizontal="center" vertical="center" wrapText="1"/>
    </xf>
    <xf numFmtId="0" fontId="5" fillId="38" borderId="1" xfId="0" applyFont="1" applyFill="1" applyBorder="1" applyAlignment="1">
      <alignment horizontal="left" vertical="center" wrapText="1"/>
    </xf>
    <xf numFmtId="44" fontId="0" fillId="38" borderId="1" xfId="547" applyFont="1" applyFill="1" applyBorder="1" applyAlignment="1">
      <alignment horizontal="center"/>
    </xf>
    <xf numFmtId="0" fontId="0" fillId="38" borderId="1" xfId="0" applyFill="1" applyBorder="1" applyAlignment="1">
      <alignment horizontal="center"/>
    </xf>
    <xf numFmtId="4" fontId="5" fillId="38" borderId="1" xfId="0" applyNumberFormat="1" applyFont="1" applyFill="1" applyBorder="1" applyAlignment="1">
      <alignment horizontal="right" vertical="center" wrapText="1"/>
    </xf>
  </cellXfs>
  <cellStyles count="548">
    <cellStyle name="_146.1.1. АСУ ТП к _СНГДУ, СНГ, СУКГобъемы" xfId="5"/>
    <cellStyle name="_Cost forms - presentation2" xfId="6"/>
    <cellStyle name="_FFF" xfId="7"/>
    <cellStyle name="_FFF_Capex-new" xfId="8"/>
    <cellStyle name="_FFF_Financial Plan - final_2" xfId="9"/>
    <cellStyle name="_FFF_Form 01(MB)" xfId="10"/>
    <cellStyle name="_FFF_Links_NK" xfId="11"/>
    <cellStyle name="_FFF_N20_5" xfId="12"/>
    <cellStyle name="_FFF_N20_6" xfId="13"/>
    <cellStyle name="_FFF_New Form10_2" xfId="14"/>
    <cellStyle name="_FFF_Nsi" xfId="15"/>
    <cellStyle name="_FFF_Nsi - last version" xfId="16"/>
    <cellStyle name="_FFF_Nsi - last version for programming" xfId="17"/>
    <cellStyle name="_FFF_Nsi - next_last version" xfId="18"/>
    <cellStyle name="_FFF_Nsi - plan - final" xfId="19"/>
    <cellStyle name="_FFF_Nsi -super_ last version" xfId="20"/>
    <cellStyle name="_FFF_Nsi(2)" xfId="21"/>
    <cellStyle name="_FFF_Nsi_1" xfId="22"/>
    <cellStyle name="_FFF_Nsi_139" xfId="23"/>
    <cellStyle name="_FFF_Nsi_140" xfId="24"/>
    <cellStyle name="_FFF_Nsi_140(Зах)" xfId="25"/>
    <cellStyle name="_FFF_Nsi_140_mod" xfId="26"/>
    <cellStyle name="_FFF_Nsi_158" xfId="27"/>
    <cellStyle name="_FFF_Nsi_Express" xfId="28"/>
    <cellStyle name="_FFF_Nsi_Jan1" xfId="29"/>
    <cellStyle name="_FFF_Nsi_test" xfId="30"/>
    <cellStyle name="_FFF_Nsi2" xfId="31"/>
    <cellStyle name="_FFF_Nsi-Services" xfId="32"/>
    <cellStyle name="_FFF_P&amp;L" xfId="33"/>
    <cellStyle name="_FFF_S0400" xfId="34"/>
    <cellStyle name="_FFF_S13001" xfId="35"/>
    <cellStyle name="_FFF_Sheet1" xfId="36"/>
    <cellStyle name="_FFF_sofi - plan_AP270202ii" xfId="37"/>
    <cellStyle name="_FFF_sofi - plan_AP270202iii" xfId="38"/>
    <cellStyle name="_FFF_sofi - plan_AP270202iv" xfId="39"/>
    <cellStyle name="_FFF_Sofi vs Sobi" xfId="40"/>
    <cellStyle name="_FFF_Sofi_PBD 27-11-01" xfId="41"/>
    <cellStyle name="_FFF_SOFI_TEPs_AOK_130902" xfId="42"/>
    <cellStyle name="_FFF_Sofi145a" xfId="43"/>
    <cellStyle name="_FFF_Sofi153" xfId="44"/>
    <cellStyle name="_FFF_Summary" xfId="45"/>
    <cellStyle name="_FFF_SXXXX_Express_c Links" xfId="46"/>
    <cellStyle name="_FFF_Tax_form_1кв_3" xfId="47"/>
    <cellStyle name="_FFF_test_11" xfId="48"/>
    <cellStyle name="_FFF_БКЭ" xfId="49"/>
    <cellStyle name="_FFF_для вставки в пакет за 2001" xfId="50"/>
    <cellStyle name="_FFF_дляГалиныВ" xfId="51"/>
    <cellStyle name="_FFF_Книга7" xfId="52"/>
    <cellStyle name="_FFF_Лист1" xfId="53"/>
    <cellStyle name="_FFF_ОСН. ДЕЯТ." xfId="54"/>
    <cellStyle name="_FFF_Подразделения" xfId="55"/>
    <cellStyle name="_FFF_Список тиражирования" xfId="56"/>
    <cellStyle name="_FFF_Форма 12 last" xfId="57"/>
    <cellStyle name="_Final_Book_010301" xfId="58"/>
    <cellStyle name="_Final_Book_010301_Capex-new" xfId="59"/>
    <cellStyle name="_Final_Book_010301_Financial Plan - final_2" xfId="60"/>
    <cellStyle name="_Final_Book_010301_Form 01(MB)" xfId="61"/>
    <cellStyle name="_Final_Book_010301_Links_NK" xfId="62"/>
    <cellStyle name="_Final_Book_010301_N20_5" xfId="63"/>
    <cellStyle name="_Final_Book_010301_N20_6" xfId="64"/>
    <cellStyle name="_Final_Book_010301_New Form10_2" xfId="65"/>
    <cellStyle name="_Final_Book_010301_Nsi" xfId="66"/>
    <cellStyle name="_Final_Book_010301_Nsi - last version" xfId="67"/>
    <cellStyle name="_Final_Book_010301_Nsi - last version for programming" xfId="68"/>
    <cellStyle name="_Final_Book_010301_Nsi - next_last version" xfId="69"/>
    <cellStyle name="_Final_Book_010301_Nsi - plan - final" xfId="70"/>
    <cellStyle name="_Final_Book_010301_Nsi -super_ last version" xfId="71"/>
    <cellStyle name="_Final_Book_010301_Nsi(2)" xfId="72"/>
    <cellStyle name="_Final_Book_010301_Nsi_1" xfId="73"/>
    <cellStyle name="_Final_Book_010301_Nsi_139" xfId="74"/>
    <cellStyle name="_Final_Book_010301_Nsi_140" xfId="75"/>
    <cellStyle name="_Final_Book_010301_Nsi_140(Зах)" xfId="76"/>
    <cellStyle name="_Final_Book_010301_Nsi_140_mod" xfId="77"/>
    <cellStyle name="_Final_Book_010301_Nsi_158" xfId="78"/>
    <cellStyle name="_Final_Book_010301_Nsi_Express" xfId="79"/>
    <cellStyle name="_Final_Book_010301_Nsi_Jan1" xfId="80"/>
    <cellStyle name="_Final_Book_010301_Nsi_test" xfId="81"/>
    <cellStyle name="_Final_Book_010301_Nsi2" xfId="82"/>
    <cellStyle name="_Final_Book_010301_Nsi-Services" xfId="83"/>
    <cellStyle name="_Final_Book_010301_P&amp;L" xfId="84"/>
    <cellStyle name="_Final_Book_010301_S0400" xfId="85"/>
    <cellStyle name="_Final_Book_010301_S13001" xfId="86"/>
    <cellStyle name="_Final_Book_010301_Sheet1" xfId="87"/>
    <cellStyle name="_Final_Book_010301_sofi - plan_AP270202ii" xfId="88"/>
    <cellStyle name="_Final_Book_010301_sofi - plan_AP270202iii" xfId="89"/>
    <cellStyle name="_Final_Book_010301_sofi - plan_AP270202iv" xfId="90"/>
    <cellStyle name="_Final_Book_010301_Sofi vs Sobi" xfId="91"/>
    <cellStyle name="_Final_Book_010301_Sofi_PBD 27-11-01" xfId="92"/>
    <cellStyle name="_Final_Book_010301_SOFI_TEPs_AOK_130902" xfId="93"/>
    <cellStyle name="_Final_Book_010301_Sofi145a" xfId="94"/>
    <cellStyle name="_Final_Book_010301_Sofi153" xfId="95"/>
    <cellStyle name="_Final_Book_010301_Summary" xfId="96"/>
    <cellStyle name="_Final_Book_010301_SXXXX_Express_c Links" xfId="97"/>
    <cellStyle name="_Final_Book_010301_Tax_form_1кв_3" xfId="98"/>
    <cellStyle name="_Final_Book_010301_test_11" xfId="99"/>
    <cellStyle name="_Final_Book_010301_БКЭ" xfId="100"/>
    <cellStyle name="_Final_Book_010301_для вставки в пакет за 2001" xfId="101"/>
    <cellStyle name="_Final_Book_010301_дляГалиныВ" xfId="102"/>
    <cellStyle name="_Final_Book_010301_Книга7" xfId="103"/>
    <cellStyle name="_Final_Book_010301_Лист1" xfId="104"/>
    <cellStyle name="_Final_Book_010301_ОСН. ДЕЯТ." xfId="105"/>
    <cellStyle name="_Final_Book_010301_Подразделения" xfId="106"/>
    <cellStyle name="_Final_Book_010301_Список тиражирования" xfId="107"/>
    <cellStyle name="_Final_Book_010301_Форма 12 last" xfId="108"/>
    <cellStyle name="_KPI-5" xfId="109"/>
    <cellStyle name="_KPI-5_Form 01(MB)" xfId="110"/>
    <cellStyle name="_KPI-5_Links_NK" xfId="111"/>
    <cellStyle name="_KPI-5_Nsi" xfId="112"/>
    <cellStyle name="_KPI-5_Nsi(2)" xfId="113"/>
    <cellStyle name="_KPI-5_Nsi_158" xfId="114"/>
    <cellStyle name="_KPI-5_Nsi_Express" xfId="115"/>
    <cellStyle name="_KPI-5_Nsi_test" xfId="116"/>
    <cellStyle name="_KPI-5_Nsi-Services" xfId="117"/>
    <cellStyle name="_KPI-5_S0400" xfId="118"/>
    <cellStyle name="_KPI-5_S13001" xfId="119"/>
    <cellStyle name="_KPI-5_S17301" xfId="120"/>
    <cellStyle name="_KPI-5_SOFI_TEPs_AOK_130902" xfId="121"/>
    <cellStyle name="_KPI-5_SOFI_TEPs_AOK_130902_Dogovora" xfId="122"/>
    <cellStyle name="_KPI-5_SOFI_TEPs_AOK_130902_S14206_Akt_sverki" xfId="123"/>
    <cellStyle name="_KPI-5_SOFI_TEPs_AOK_130902_S14206_Akt_sverki_S11111_Akt_sverki" xfId="124"/>
    <cellStyle name="_KPI-5_SOFI_TEPs_AOK_130902_S14206_Akt_sverki_Договора_Express_4m2003_new" xfId="125"/>
    <cellStyle name="_KPI-5_SOFI_TEPs_AOK_130902_S15202_Akt_sverki" xfId="126"/>
    <cellStyle name="_KPI-5_SOFI_TEPs_AOK_130902_S15202_Akt_sverki_S11111_Akt_sverki" xfId="127"/>
    <cellStyle name="_KPI-5_SOFI_TEPs_AOK_130902_S15202_Akt_sverki_Договора_Express_4m2003_new" xfId="128"/>
    <cellStyle name="_KPI-5_SOFI_TEPs_AOK_130902_Договора_Express_4m2003_new" xfId="129"/>
    <cellStyle name="_KPI-5_SOFI_TEPs_AOK_130902_Книга1" xfId="130"/>
    <cellStyle name="_KPI-5_Sofi145a" xfId="131"/>
    <cellStyle name="_KPI-5_Sofi153" xfId="132"/>
    <cellStyle name="_KPI-5_SXXXX_Express_c Links" xfId="133"/>
    <cellStyle name="_KPI-5_test_11" xfId="134"/>
    <cellStyle name="_KPI-5_для вставки в пакет за 2001" xfId="135"/>
    <cellStyle name="_KPI-5_дляГалиныВ" xfId="136"/>
    <cellStyle name="_KPI-5_Лист1" xfId="137"/>
    <cellStyle name="_KPI-5_Подразделения" xfId="138"/>
    <cellStyle name="_KPI-5_Список тиражирования" xfId="139"/>
    <cellStyle name="_KPI-5_Форма 12 last" xfId="140"/>
    <cellStyle name="_New_Sofi" xfId="141"/>
    <cellStyle name="_New_Sofi_Capex-new" xfId="142"/>
    <cellStyle name="_New_Sofi_FFF" xfId="143"/>
    <cellStyle name="_New_Sofi_Financial Plan - final_2" xfId="144"/>
    <cellStyle name="_New_Sofi_Form 01(MB)" xfId="145"/>
    <cellStyle name="_New_Sofi_Links_NK" xfId="146"/>
    <cellStyle name="_New_Sofi_N20_5" xfId="147"/>
    <cellStyle name="_New_Sofi_N20_6" xfId="148"/>
    <cellStyle name="_New_Sofi_New Form10_2" xfId="149"/>
    <cellStyle name="_New_Sofi_Nsi" xfId="150"/>
    <cellStyle name="_New_Sofi_Nsi - last version" xfId="151"/>
    <cellStyle name="_New_Sofi_Nsi - last version for programming" xfId="152"/>
    <cellStyle name="_New_Sofi_Nsi - next_last version" xfId="153"/>
    <cellStyle name="_New_Sofi_Nsi - plan - final" xfId="154"/>
    <cellStyle name="_New_Sofi_Nsi -super_ last version" xfId="155"/>
    <cellStyle name="_New_Sofi_Nsi(2)" xfId="156"/>
    <cellStyle name="_New_Sofi_Nsi_1" xfId="157"/>
    <cellStyle name="_New_Sofi_Nsi_139" xfId="158"/>
    <cellStyle name="_New_Sofi_Nsi_140" xfId="159"/>
    <cellStyle name="_New_Sofi_Nsi_140(Зах)" xfId="160"/>
    <cellStyle name="_New_Sofi_Nsi_140_mod" xfId="161"/>
    <cellStyle name="_New_Sofi_Nsi_158" xfId="162"/>
    <cellStyle name="_New_Sofi_Nsi_Express" xfId="163"/>
    <cellStyle name="_New_Sofi_Nsi_Jan1" xfId="164"/>
    <cellStyle name="_New_Sofi_Nsi_test" xfId="165"/>
    <cellStyle name="_New_Sofi_Nsi2" xfId="166"/>
    <cellStyle name="_New_Sofi_Nsi-Services" xfId="167"/>
    <cellStyle name="_New_Sofi_P&amp;L" xfId="168"/>
    <cellStyle name="_New_Sofi_S0400" xfId="169"/>
    <cellStyle name="_New_Sofi_S13001" xfId="170"/>
    <cellStyle name="_New_Sofi_Sheet1" xfId="171"/>
    <cellStyle name="_New_Sofi_sofi - plan_AP270202ii" xfId="172"/>
    <cellStyle name="_New_Sofi_sofi - plan_AP270202iii" xfId="173"/>
    <cellStyle name="_New_Sofi_sofi - plan_AP270202iv" xfId="174"/>
    <cellStyle name="_New_Sofi_Sofi vs Sobi" xfId="175"/>
    <cellStyle name="_New_Sofi_Sofi_PBD 27-11-01" xfId="176"/>
    <cellStyle name="_New_Sofi_SOFI_TEPs_AOK_130902" xfId="177"/>
    <cellStyle name="_New_Sofi_Sofi145a" xfId="178"/>
    <cellStyle name="_New_Sofi_Sofi153" xfId="179"/>
    <cellStyle name="_New_Sofi_Summary" xfId="180"/>
    <cellStyle name="_New_Sofi_SXXXX_Express_c Links" xfId="181"/>
    <cellStyle name="_New_Sofi_Tax_form_1кв_3" xfId="182"/>
    <cellStyle name="_New_Sofi_test_11" xfId="183"/>
    <cellStyle name="_New_Sofi_БКЭ" xfId="184"/>
    <cellStyle name="_New_Sofi_для вставки в пакет за 2001" xfId="185"/>
    <cellStyle name="_New_Sofi_дляГалиныВ" xfId="186"/>
    <cellStyle name="_New_Sofi_Книга7" xfId="187"/>
    <cellStyle name="_New_Sofi_Лист1" xfId="188"/>
    <cellStyle name="_New_Sofi_ОСН. ДЕЯТ." xfId="189"/>
    <cellStyle name="_New_Sofi_Подразделения" xfId="190"/>
    <cellStyle name="_New_Sofi_Список тиражирования" xfId="191"/>
    <cellStyle name="_New_Sofi_Форма 12 last" xfId="192"/>
    <cellStyle name="_Nsi" xfId="193"/>
    <cellStyle name="_S0279" xfId="194"/>
    <cellStyle name="_S17301" xfId="195"/>
    <cellStyle name="_SDG-04-11-04-050(a)Прейскурант по ИВЭ-50иии" xfId="196"/>
    <cellStyle name="_SMC" xfId="197"/>
    <cellStyle name="_sobi_rf_020715_blank" xfId="198"/>
    <cellStyle name="_SOFI_TEPs_AOK_130902" xfId="199"/>
    <cellStyle name="_SOFI_TEPs_AOK_130902_Dogovora" xfId="200"/>
    <cellStyle name="_SOFI_TEPs_AOK_130902_S14206_Akt_sverki" xfId="201"/>
    <cellStyle name="_SOFI_TEPs_AOK_130902_S14206_Akt_sverki_S11111_Akt_sverki" xfId="202"/>
    <cellStyle name="_SOFI_TEPs_AOK_130902_S14206_Akt_sverki_Договора_Express_4m2003_new" xfId="203"/>
    <cellStyle name="_SOFI_TEPs_AOK_130902_S15202_Akt_sverki" xfId="204"/>
    <cellStyle name="_SOFI_TEPs_AOK_130902_S15202_Akt_sverki_S11111_Akt_sverki" xfId="205"/>
    <cellStyle name="_SOFI_TEPs_AOK_130902_S15202_Akt_sverki_Договора_Express_4m2003_new" xfId="206"/>
    <cellStyle name="_SOFI_TEPs_AOK_130902_Договора_Express_4m2003_new" xfId="207"/>
    <cellStyle name="_SOFI_TEPs_AOK_130902_Книга1" xfId="208"/>
    <cellStyle name="_БП_2004_автом_261004" xfId="209"/>
    <cellStyle name="_БП_2004_автом_4" xfId="210"/>
    <cellStyle name="_Внеплан 2004" xfId="211"/>
    <cellStyle name="_Внеплан НП 2005" xfId="212"/>
    <cellStyle name="_Вып_дог_2007" xfId="213"/>
    <cellStyle name="_Вып_договоров_2006" xfId="214"/>
    <cellStyle name="_Д_ППН" xfId="215"/>
    <cellStyle name="_Договор_УПА_2005" xfId="216"/>
    <cellStyle name="_Защита бизнес-плана 2003" xfId="217"/>
    <cellStyle name="_Заявка на импорт 2006г. по метрологии" xfId="218"/>
    <cellStyle name="_инж 2008" xfId="219"/>
    <cellStyle name="_инж СНГДУ-2 10_11" xfId="220"/>
    <cellStyle name="_инж СНГДУ-2 25 10 06 (2)" xfId="221"/>
    <cellStyle name="_Инжиниринг" xfId="222"/>
    <cellStyle name="_КC_2030 ОАМиС" xfId="223"/>
    <cellStyle name="_Книга1" xfId="224"/>
    <cellStyle name="_Книга3" xfId="225"/>
    <cellStyle name="_Книга3_Capex-new" xfId="226"/>
    <cellStyle name="_Книга3_Financial Plan - final_2" xfId="227"/>
    <cellStyle name="_Книга3_Form 01(MB)" xfId="228"/>
    <cellStyle name="_Книга3_Links_NK" xfId="229"/>
    <cellStyle name="_Книга3_N20_5" xfId="230"/>
    <cellStyle name="_Книга3_N20_6" xfId="231"/>
    <cellStyle name="_Книга3_New Form10_2" xfId="232"/>
    <cellStyle name="_Книга3_Nsi" xfId="233"/>
    <cellStyle name="_Книга3_Nsi - last version" xfId="234"/>
    <cellStyle name="_Книга3_Nsi - last version for programming" xfId="235"/>
    <cellStyle name="_Книга3_Nsi - next_last version" xfId="236"/>
    <cellStyle name="_Книга3_Nsi - plan - final" xfId="237"/>
    <cellStyle name="_Книга3_Nsi -super_ last version" xfId="238"/>
    <cellStyle name="_Книга3_Nsi(2)" xfId="239"/>
    <cellStyle name="_Книга3_Nsi_1" xfId="240"/>
    <cellStyle name="_Книга3_Nsi_139" xfId="241"/>
    <cellStyle name="_Книга3_Nsi_140" xfId="242"/>
    <cellStyle name="_Книга3_Nsi_140(Зах)" xfId="243"/>
    <cellStyle name="_Книга3_Nsi_140_mod" xfId="244"/>
    <cellStyle name="_Книга3_Nsi_158" xfId="245"/>
    <cellStyle name="_Книга3_Nsi_Express" xfId="246"/>
    <cellStyle name="_Книга3_Nsi_Jan1" xfId="247"/>
    <cellStyle name="_Книга3_Nsi_test" xfId="248"/>
    <cellStyle name="_Книга3_Nsi2" xfId="249"/>
    <cellStyle name="_Книга3_Nsi-Services" xfId="250"/>
    <cellStyle name="_Книга3_P&amp;L" xfId="251"/>
    <cellStyle name="_Книга3_S0400" xfId="252"/>
    <cellStyle name="_Книга3_S13001" xfId="253"/>
    <cellStyle name="_Книга3_Sheet1" xfId="254"/>
    <cellStyle name="_Книга3_sofi - plan_AP270202ii" xfId="255"/>
    <cellStyle name="_Книга3_sofi - plan_AP270202iii" xfId="256"/>
    <cellStyle name="_Книга3_sofi - plan_AP270202iv" xfId="257"/>
    <cellStyle name="_Книга3_Sofi vs Sobi" xfId="258"/>
    <cellStyle name="_Книга3_Sofi_PBD 27-11-01" xfId="259"/>
    <cellStyle name="_Книга3_SOFI_TEPs_AOK_130902" xfId="260"/>
    <cellStyle name="_Книга3_Sofi145a" xfId="261"/>
    <cellStyle name="_Книга3_Sofi153" xfId="262"/>
    <cellStyle name="_Книга3_Summary" xfId="263"/>
    <cellStyle name="_Книга3_SXXXX_Express_c Links" xfId="264"/>
    <cellStyle name="_Книга3_Tax_form_1кв_3" xfId="265"/>
    <cellStyle name="_Книга3_test_11" xfId="266"/>
    <cellStyle name="_Книга3_БКЭ" xfId="267"/>
    <cellStyle name="_Книга3_для вставки в пакет за 2001" xfId="268"/>
    <cellStyle name="_Книга3_дляГалиныВ" xfId="269"/>
    <cellStyle name="_Книга3_Книга7" xfId="270"/>
    <cellStyle name="_Книга3_Лист1" xfId="271"/>
    <cellStyle name="_Книга3_ОСН. ДЕЯТ." xfId="272"/>
    <cellStyle name="_Книга3_Подразделения" xfId="273"/>
    <cellStyle name="_Книга3_Список тиражирования" xfId="274"/>
    <cellStyle name="_Книга3_Форма 12 last" xfId="275"/>
    <cellStyle name="_Книга7" xfId="276"/>
    <cellStyle name="_Книга7_Capex-new" xfId="277"/>
    <cellStyle name="_Книга7_Financial Plan - final_2" xfId="278"/>
    <cellStyle name="_Книга7_Form 01(MB)" xfId="279"/>
    <cellStyle name="_Книга7_Links_NK" xfId="280"/>
    <cellStyle name="_Книга7_N20_5" xfId="281"/>
    <cellStyle name="_Книга7_N20_6" xfId="282"/>
    <cellStyle name="_Книга7_New Form10_2" xfId="283"/>
    <cellStyle name="_Книга7_Nsi" xfId="284"/>
    <cellStyle name="_Книга7_Nsi - last version" xfId="285"/>
    <cellStyle name="_Книга7_Nsi - last version for programming" xfId="286"/>
    <cellStyle name="_Книга7_Nsi - next_last version" xfId="287"/>
    <cellStyle name="_Книга7_Nsi - plan - final" xfId="288"/>
    <cellStyle name="_Книга7_Nsi -super_ last version" xfId="289"/>
    <cellStyle name="_Книга7_Nsi(2)" xfId="290"/>
    <cellStyle name="_Книга7_Nsi_1" xfId="291"/>
    <cellStyle name="_Книга7_Nsi_139" xfId="292"/>
    <cellStyle name="_Книга7_Nsi_140" xfId="293"/>
    <cellStyle name="_Книга7_Nsi_140(Зах)" xfId="294"/>
    <cellStyle name="_Книга7_Nsi_140_mod" xfId="295"/>
    <cellStyle name="_Книга7_Nsi_158" xfId="296"/>
    <cellStyle name="_Книга7_Nsi_Express" xfId="297"/>
    <cellStyle name="_Книга7_Nsi_Jan1" xfId="298"/>
    <cellStyle name="_Книга7_Nsi_test" xfId="299"/>
    <cellStyle name="_Книга7_Nsi2" xfId="300"/>
    <cellStyle name="_Книга7_Nsi-Services" xfId="301"/>
    <cellStyle name="_Книга7_P&amp;L" xfId="302"/>
    <cellStyle name="_Книга7_S0400" xfId="303"/>
    <cellStyle name="_Книга7_S13001" xfId="304"/>
    <cellStyle name="_Книга7_Sheet1" xfId="305"/>
    <cellStyle name="_Книга7_sofi - plan_AP270202ii" xfId="306"/>
    <cellStyle name="_Книга7_sofi - plan_AP270202iii" xfId="307"/>
    <cellStyle name="_Книга7_sofi - plan_AP270202iv" xfId="308"/>
    <cellStyle name="_Книга7_Sofi vs Sobi" xfId="309"/>
    <cellStyle name="_Книга7_Sofi_PBD 27-11-01" xfId="310"/>
    <cellStyle name="_Книга7_SOFI_TEPs_AOK_130902" xfId="311"/>
    <cellStyle name="_Книга7_Sofi145a" xfId="312"/>
    <cellStyle name="_Книга7_Sofi153" xfId="313"/>
    <cellStyle name="_Книга7_Summary" xfId="314"/>
    <cellStyle name="_Книга7_SXXXX_Express_c Links" xfId="315"/>
    <cellStyle name="_Книга7_Tax_form_1кв_3" xfId="316"/>
    <cellStyle name="_Книга7_test_11" xfId="317"/>
    <cellStyle name="_Книга7_БКЭ" xfId="318"/>
    <cellStyle name="_Книга7_для вставки в пакет за 2001" xfId="319"/>
    <cellStyle name="_Книга7_дляГалиныВ" xfId="320"/>
    <cellStyle name="_Книга7_Книга7" xfId="321"/>
    <cellStyle name="_Книга7_Лист1" xfId="322"/>
    <cellStyle name="_Книга7_ОСН. ДЕЯТ." xfId="323"/>
    <cellStyle name="_Книга7_Подразделения" xfId="324"/>
    <cellStyle name="_Книга7_Список тиражирования" xfId="325"/>
    <cellStyle name="_Книга7_Форма 12 last" xfId="326"/>
    <cellStyle name="_КР-2009" xfId="327"/>
    <cellStyle name="_КС-2007_" xfId="328"/>
    <cellStyle name="_Лист1" xfId="329"/>
    <cellStyle name="_НП_2005" xfId="330"/>
    <cellStyle name="_ОАМиС_ЛФО_БАК_2009г" xfId="331"/>
    <cellStyle name="_ОАМиС_ОИТ_2006_JFO_0_" xfId="332"/>
    <cellStyle name="_Оборудование материалы 2006-2007-2008 СИКН № 579" xfId="333"/>
    <cellStyle name="_Объемы  СНГДУ-2  от 07 04 06" xfId="334"/>
    <cellStyle name="_Объемы _СНГДУ2_2007_РТЦ_УРМА" xfId="335"/>
    <cellStyle name="_Объемы _СНГДУ2_ремонт СА  и УУН 2008г." xfId="336"/>
    <cellStyle name="_Объемы 2004(с ТО УУН)" xfId="337"/>
    <cellStyle name="_Объемы 2004(Сапентьев)" xfId="338"/>
    <cellStyle name="_Объемы на 2006 - Сапентьев_" xfId="339"/>
    <cellStyle name="_Объемы НП ВНР 2007" xfId="340"/>
    <cellStyle name="_Объемы НП ВНР 2007 03.05.06" xfId="341"/>
    <cellStyle name="_Объемы НП ВНР 2007 16.08.06" xfId="342"/>
    <cellStyle name="_Объемы НПА СНГДУ2 на 2008г" xfId="343"/>
    <cellStyle name="_Объемы НПА СНГДУ2 на 2008г 3_апр" xfId="344"/>
    <cellStyle name="_Объёмы ОПС ТБинформ СНГДУ-2 в 2008г 23.04.07" xfId="345"/>
    <cellStyle name="_Объемы ППН ППД  2008г " xfId="346"/>
    <cellStyle name="_Объемы ППН,ППД 2004 19.03.04" xfId="347"/>
    <cellStyle name="_Объемы ППН,ППД 2007 (К.)" xfId="348"/>
    <cellStyle name="_Объёмы ППН,ППД от 19.10.05" xfId="349"/>
    <cellStyle name="_Объёмы ППН,ППД, ППА, АСУ" xfId="350"/>
    <cellStyle name="_Объёмы ППН,ППД_2005.1" xfId="351"/>
    <cellStyle name="_Объемы_2005" xfId="352"/>
    <cellStyle name="_Объемы_2005.xls Диагр. 1" xfId="353"/>
    <cellStyle name="_Объемы_2007 - Сапентьев_" xfId="354"/>
    <cellStyle name="_Объемы_2007г" xfId="355"/>
    <cellStyle name="_Объемы_2008_220807" xfId="356"/>
    <cellStyle name="_объемы_метрология" xfId="357"/>
    <cellStyle name="_Объемы_ОПС" xfId="358"/>
    <cellStyle name="_Объемы_ремонтСА_2004" xfId="359"/>
    <cellStyle name="_Объемы_УСА_2008" xfId="360"/>
    <cellStyle name="_ОПС и ППА УРМА (изм  16 08 07)" xfId="361"/>
    <cellStyle name="_ОПС и ППА УРМА (изм. 24.04.07)" xfId="362"/>
    <cellStyle name="_ПНР_2008_КС" xfId="363"/>
    <cellStyle name="_ППА" xfId="364"/>
    <cellStyle name="_ППА_2006" xfId="365"/>
    <cellStyle name="_ППА_2009" xfId="366"/>
    <cellStyle name="_ППН_ППД" xfId="367"/>
    <cellStyle name="_Прогноз НП 2005 по СНГДУ-2   08.04.04" xfId="368"/>
    <cellStyle name="_Прогноз НП 2005 по СНГДУ-2   19.04.04" xfId="369"/>
    <cellStyle name="_Прогноз по ремонту СИ на 2005г__Шмик" xfId="370"/>
    <cellStyle name="_Расчет ППА" xfId="371"/>
    <cellStyle name="_Расчет СНГДУ-2.2005  11.05.04г" xfId="372"/>
    <cellStyle name="_Расчет стоимости работ ОПС и ППА СНГДУ2 2007" xfId="373"/>
    <cellStyle name="_расчет ТСБО по СНГДУ-2 2008 от 130807" xfId="374"/>
    <cellStyle name="_Ремонт_СА" xfId="375"/>
    <cellStyle name="_СИ котельных" xfId="376"/>
    <cellStyle name="_Смета к презентации" xfId="377"/>
    <cellStyle name="_СНГДУ-2 14536" xfId="378"/>
    <cellStyle name="_СНГДУ-2 расчет ДСА-2.13.05.05" xfId="379"/>
    <cellStyle name="_СНГДУ2_2006г" xfId="380"/>
    <cellStyle name="_Стратегия_ОАМиС" xfId="381"/>
    <cellStyle name="_Стратегия_ОАМиС (2)" xfId="382"/>
    <cellStyle name="_УПП_24_09_01" xfId="383"/>
    <cellStyle name="_УРМА_БЕ Самотлор_Расчёт индексации" xfId="384"/>
    <cellStyle name="_Форма_01.16_UpstreamForm_05_FINPLAN_САнгл" xfId="385"/>
    <cellStyle name="_Форма_01.16_UpstreamForm_05_SMETA_САнгл" xfId="386"/>
    <cellStyle name="_Форма_01.16_UpstreamForm_13_TEP_САнгл" xfId="387"/>
    <cellStyle name="_Формат целевых программ на 2003 год окончат1" xfId="388"/>
    <cellStyle name="_Целевая программа по ПО на 2005 год(самая крутая версия)" xfId="389"/>
    <cellStyle name="’E‰Y [0.00]_laroux" xfId="390"/>
    <cellStyle name="’E‰Y_laroux" xfId="391"/>
    <cellStyle name="=C:\WINNT35\SYSTEM32\COMMAND.COM" xfId="392"/>
    <cellStyle name="•WЏЂ_laroux" xfId="393"/>
    <cellStyle name="0,00;0;" xfId="394"/>
    <cellStyle name="20% - Акцент1 2" xfId="395"/>
    <cellStyle name="20% - Акцент2 2" xfId="396"/>
    <cellStyle name="20% - Акцент3 2" xfId="397"/>
    <cellStyle name="20% - Акцент4 2" xfId="398"/>
    <cellStyle name="20% - Акцент5 2" xfId="399"/>
    <cellStyle name="20% - Акцент6 2" xfId="400"/>
    <cellStyle name="40% - Акцент1 2" xfId="401"/>
    <cellStyle name="40% - Акцент2 2" xfId="402"/>
    <cellStyle name="40% - Акцент3 2" xfId="403"/>
    <cellStyle name="40% - Акцент4 2" xfId="404"/>
    <cellStyle name="40% - Акцент5 2" xfId="405"/>
    <cellStyle name="40% - Акцент6 2" xfId="406"/>
    <cellStyle name="60% - Акцент1 2" xfId="407"/>
    <cellStyle name="60% - Акцент2 2" xfId="408"/>
    <cellStyle name="60% - Акцент3 2" xfId="409"/>
    <cellStyle name="60% - Акцент4 2" xfId="410"/>
    <cellStyle name="60% - Акцент5 2" xfId="411"/>
    <cellStyle name="60% - Акцент6 2" xfId="412"/>
    <cellStyle name="CALC Amount" xfId="413"/>
    <cellStyle name="CALC Amount [1]" xfId="414"/>
    <cellStyle name="CALC Amount [2]" xfId="415"/>
    <cellStyle name="CALC Amount Total" xfId="416"/>
    <cellStyle name="CALC Amount Total [1]" xfId="417"/>
    <cellStyle name="CALC Amount Total [2]" xfId="418"/>
    <cellStyle name="CALC Currency" xfId="419"/>
    <cellStyle name="CALC Currency [1]" xfId="420"/>
    <cellStyle name="CALC Currency [2]" xfId="421"/>
    <cellStyle name="CALC Currency Total" xfId="422"/>
    <cellStyle name="CALC Currency Total [1]" xfId="423"/>
    <cellStyle name="CALC Currency Total [2]" xfId="424"/>
    <cellStyle name="CALC Date Long" xfId="425"/>
    <cellStyle name="CALC Date Short" xfId="426"/>
    <cellStyle name="CALC Percent" xfId="427"/>
    <cellStyle name="CALC Percent [1]" xfId="428"/>
    <cellStyle name="CALC Percent [2]" xfId="429"/>
    <cellStyle name="CALC Percent Total" xfId="430"/>
    <cellStyle name="CALC Percent Total [1]" xfId="431"/>
    <cellStyle name="CALC Percent Total [2]" xfId="432"/>
    <cellStyle name="Comma  - Style1" xfId="433"/>
    <cellStyle name="Comma  - Style2" xfId="434"/>
    <cellStyle name="Comma  - Style3" xfId="435"/>
    <cellStyle name="Comma  - Style4" xfId="436"/>
    <cellStyle name="Comma  - Style5" xfId="437"/>
    <cellStyle name="Comma  - Style6" xfId="438"/>
    <cellStyle name="Comma  - Style7" xfId="439"/>
    <cellStyle name="Comma  - Style8" xfId="440"/>
    <cellStyle name="Comma [0]_Sheet1 (2)" xfId="441"/>
    <cellStyle name="Comma_5 year Plan Econ Metrics vA" xfId="442"/>
    <cellStyle name="Currency [0]_Sheet1 (2)" xfId="443"/>
    <cellStyle name="Currency_Sheet1 (2)" xfId="444"/>
    <cellStyle name="DATA Amount" xfId="445"/>
    <cellStyle name="DATA Amount [1]" xfId="446"/>
    <cellStyle name="DATA Amount [2]" xfId="447"/>
    <cellStyle name="DATA Currency" xfId="448"/>
    <cellStyle name="DATA Currency [1]" xfId="449"/>
    <cellStyle name="DATA Currency [2]" xfId="450"/>
    <cellStyle name="DATA Date Long" xfId="451"/>
    <cellStyle name="DATA Date Short" xfId="452"/>
    <cellStyle name="DATA List" xfId="453"/>
    <cellStyle name="DATA Memo" xfId="454"/>
    <cellStyle name="DATA Percent" xfId="455"/>
    <cellStyle name="DATA Percent [1]" xfId="456"/>
    <cellStyle name="DATA Percent [2]" xfId="457"/>
    <cellStyle name="DATA Text" xfId="458"/>
    <cellStyle name="DATA Version" xfId="459"/>
    <cellStyle name="Flag" xfId="460"/>
    <cellStyle name="form" xfId="461"/>
    <cellStyle name="Grey" xfId="462"/>
    <cellStyle name="Group1" xfId="463"/>
    <cellStyle name="HEADING 1" xfId="464"/>
    <cellStyle name="HEADING 1 REPORT" xfId="465"/>
    <cellStyle name="HEADING 2" xfId="466"/>
    <cellStyle name="HEADING 3" xfId="467"/>
    <cellStyle name="Heading2" xfId="468"/>
    <cellStyle name="Headline I" xfId="469"/>
    <cellStyle name="Headline II" xfId="470"/>
    <cellStyle name="Headline III" xfId="471"/>
    <cellStyle name="Iau?iue_130 nnd. are." xfId="472"/>
    <cellStyle name="Input [yellow]" xfId="473"/>
    <cellStyle name="LABEL Normal" xfId="474"/>
    <cellStyle name="LABEL Note" xfId="475"/>
    <cellStyle name="LABEL Units" xfId="476"/>
    <cellStyle name="Moneda [0]_VERA" xfId="477"/>
    <cellStyle name="Moneda_VERA" xfId="478"/>
    <cellStyle name="normal" xfId="479"/>
    <cellStyle name="Normal - Style1" xfId="480"/>
    <cellStyle name="Normal_Book1" xfId="481"/>
    <cellStyle name="normбlnм_laroux" xfId="482"/>
    <cellStyle name="Note" xfId="483"/>
    <cellStyle name="Option" xfId="484"/>
    <cellStyle name="OptionHeading" xfId="485"/>
    <cellStyle name="Percent [2]" xfId="486"/>
    <cellStyle name="Product" xfId="487"/>
    <cellStyle name="Shell" xfId="488"/>
    <cellStyle name="SYSTEM" xfId="489"/>
    <cellStyle name="TIME Detail" xfId="490"/>
    <cellStyle name="TIME Period Start" xfId="491"/>
    <cellStyle name="Unit" xfId="492"/>
    <cellStyle name="Акт" xfId="493"/>
    <cellStyle name="АктМТСН" xfId="494"/>
    <cellStyle name="Акцент1 2" xfId="495"/>
    <cellStyle name="Акцент2 2" xfId="496"/>
    <cellStyle name="Акцент3 2" xfId="497"/>
    <cellStyle name="Акцент4 2" xfId="498"/>
    <cellStyle name="Акцент5 2" xfId="499"/>
    <cellStyle name="Акцент6 2" xfId="500"/>
    <cellStyle name="Ввод  2" xfId="501"/>
    <cellStyle name="ВедРесурсов" xfId="502"/>
    <cellStyle name="ВедРесурсовАкт" xfId="503"/>
    <cellStyle name="Вывод 2" xfId="504"/>
    <cellStyle name="Вычисление 2" xfId="505"/>
    <cellStyle name="Денежный" xfId="547" builtinId="4"/>
    <cellStyle name="Заголовок 1 2" xfId="506"/>
    <cellStyle name="Заголовок 2 2" xfId="507"/>
    <cellStyle name="Заголовок 3 2" xfId="508"/>
    <cellStyle name="Заголовок 4 2" xfId="509"/>
    <cellStyle name="Индексы" xfId="510"/>
    <cellStyle name="Итог 2" xfId="511"/>
    <cellStyle name="Итоги" xfId="512"/>
    <cellStyle name="ИтогоАктБазЦ" xfId="513"/>
    <cellStyle name="ИтогоАктБИМ" xfId="514"/>
    <cellStyle name="ИтогоАктРесМет" xfId="515"/>
    <cellStyle name="ИтогоБазЦ" xfId="516"/>
    <cellStyle name="ИтогоБИМ" xfId="517"/>
    <cellStyle name="ИтогоРесМет" xfId="518"/>
    <cellStyle name="Контрольная ячейка 2" xfId="519"/>
    <cellStyle name="ЛокСмета" xfId="520"/>
    <cellStyle name="ЛокСмМТСН" xfId="521"/>
    <cellStyle name="М29" xfId="522"/>
    <cellStyle name="Название 2" xfId="523"/>
    <cellStyle name="Нейтральный 2" xfId="524"/>
    <cellStyle name="ОбСмета" xfId="525"/>
    <cellStyle name="Обычный" xfId="0" builtinId="0"/>
    <cellStyle name="Обычный 2" xfId="526"/>
    <cellStyle name="Обычный 3" xfId="4"/>
    <cellStyle name="Обычный 5" xfId="527"/>
    <cellStyle name="Обычный_Программа демонтажа 2008" xfId="3"/>
    <cellStyle name="Параметр" xfId="528"/>
    <cellStyle name="ПеременныеСметы" xfId="529"/>
    <cellStyle name="Плохой 2" xfId="530"/>
    <cellStyle name="Пояснение 2" xfId="531"/>
    <cellStyle name="Примечание 2" xfId="532"/>
    <cellStyle name="РесСмета" xfId="533"/>
    <cellStyle name="СводВедРес" xfId="534"/>
    <cellStyle name="СводкаСтоимРаб" xfId="535"/>
    <cellStyle name="СводРасч" xfId="536"/>
    <cellStyle name="Связанная ячейка 2" xfId="537"/>
    <cellStyle name="Стиль 1" xfId="1"/>
    <cellStyle name="Стиль 1 6 3" xfId="2"/>
    <cellStyle name="Текст предупреждения 2" xfId="538"/>
    <cellStyle name="Титул" xfId="539"/>
    <cellStyle name="Тысячи [0]_laroux" xfId="540"/>
    <cellStyle name="Тысячи [а]" xfId="541"/>
    <cellStyle name="Тысячи_laroux" xfId="542"/>
    <cellStyle name="Хвост" xfId="543"/>
    <cellStyle name="Хороший 2" xfId="544"/>
    <cellStyle name="Ценник" xfId="545"/>
    <cellStyle name="Экспертиза" xfId="5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400050</xdr:colOff>
          <xdr:row>77</xdr:row>
          <xdr:rowOff>266700</xdr:rowOff>
        </xdr:from>
        <xdr:to>
          <xdr:col>4</xdr:col>
          <xdr:colOff>95250</xdr:colOff>
          <xdr:row>79</xdr:row>
          <xdr:rowOff>95250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C60"/>
  <sheetViews>
    <sheetView zoomScale="55" zoomScaleNormal="55" zoomScaleSheetLayoutView="50" workbookViewId="0">
      <pane ySplit="20" topLeftCell="A21" activePane="bottomLeft" state="frozen"/>
      <selection pane="bottomLeft" activeCell="B48" sqref="B48:J48"/>
    </sheetView>
  </sheetViews>
  <sheetFormatPr defaultColWidth="9.140625" defaultRowHeight="33" customHeight="1"/>
  <cols>
    <col min="1" max="1" width="8" style="1" customWidth="1"/>
    <col min="2" max="2" width="23.28515625" style="2" customWidth="1"/>
    <col min="3" max="3" width="45.28515625" style="40" customWidth="1"/>
    <col min="4" max="4" width="22.42578125" style="40" customWidth="1"/>
    <col min="5" max="5" width="19.28515625" style="2" customWidth="1"/>
    <col min="6" max="6" width="22.85546875" style="2" customWidth="1"/>
    <col min="7" max="7" width="11.5703125" style="2" customWidth="1"/>
    <col min="8" max="8" width="14" style="40" customWidth="1"/>
    <col min="9" max="9" width="24.7109375" style="4" customWidth="1"/>
    <col min="10" max="10" width="41.28515625" style="4" customWidth="1"/>
    <col min="11" max="11" width="47.5703125" style="2" customWidth="1"/>
    <col min="12" max="12" width="30.85546875" style="2" customWidth="1"/>
    <col min="13" max="21" width="9.140625" style="2"/>
    <col min="22" max="22" width="10.28515625" style="2" bestFit="1" customWidth="1"/>
    <col min="23" max="26" width="9.140625" style="2"/>
    <col min="27" max="27" width="10.42578125" style="2" customWidth="1"/>
    <col min="28" max="16384" width="9.140625" style="2"/>
  </cols>
  <sheetData>
    <row r="1" spans="1:10" ht="21.75" hidden="1" customHeight="1">
      <c r="F1" s="3" t="s">
        <v>11</v>
      </c>
      <c r="G1" s="3"/>
    </row>
    <row r="2" spans="1:10" ht="38.25" hidden="1" customHeight="1">
      <c r="D2" s="5"/>
      <c r="E2" s="5"/>
      <c r="F2" s="74" t="s">
        <v>16</v>
      </c>
      <c r="G2" s="75"/>
      <c r="H2" s="75"/>
      <c r="I2" s="75"/>
      <c r="J2" s="39"/>
    </row>
    <row r="3" spans="1:10" ht="18.75" hidden="1" customHeight="1">
      <c r="D3" s="5"/>
      <c r="E3" s="5"/>
      <c r="F3" s="6" t="s">
        <v>12</v>
      </c>
      <c r="G3" s="6"/>
    </row>
    <row r="4" spans="1:10" ht="17.25" hidden="1" customHeight="1">
      <c r="D4"/>
      <c r="E4" s="5"/>
      <c r="F4" s="6" t="s">
        <v>13</v>
      </c>
      <c r="G4" s="6"/>
    </row>
    <row r="5" spans="1:10" ht="18" hidden="1" customHeight="1">
      <c r="D5" s="5"/>
      <c r="E5" s="5"/>
      <c r="F5" s="6" t="s">
        <v>18</v>
      </c>
      <c r="G5" s="6"/>
    </row>
    <row r="6" spans="1:10" ht="15" hidden="1" customHeight="1">
      <c r="D6" s="5"/>
      <c r="E6" s="5"/>
      <c r="F6" s="6" t="s">
        <v>17</v>
      </c>
      <c r="G6" s="6"/>
    </row>
    <row r="7" spans="1:10" ht="11.25" hidden="1" customHeight="1">
      <c r="D7" s="5"/>
      <c r="E7" s="5"/>
      <c r="F7" s="5"/>
      <c r="G7" s="5"/>
    </row>
    <row r="8" spans="1:10" ht="8.25" hidden="1" customHeight="1"/>
    <row r="9" spans="1:10" ht="18.75" hidden="1" customHeight="1">
      <c r="A9" s="76" t="s">
        <v>26</v>
      </c>
      <c r="B9" s="77"/>
      <c r="C9" s="77"/>
      <c r="D9" s="77"/>
      <c r="E9" s="77"/>
      <c r="F9" s="77"/>
      <c r="G9" s="77"/>
      <c r="H9" s="77"/>
    </row>
    <row r="10" spans="1:10" ht="9.75" hidden="1" customHeight="1"/>
    <row r="11" spans="1:10" ht="30.75" customHeight="1">
      <c r="I11" s="78" t="s">
        <v>97</v>
      </c>
      <c r="J11" s="78"/>
    </row>
    <row r="12" spans="1:10" ht="30.75" customHeight="1">
      <c r="I12" s="73" t="s">
        <v>98</v>
      </c>
      <c r="J12" s="73"/>
    </row>
    <row r="13" spans="1:10" ht="30.75" customHeight="1">
      <c r="I13" s="73" t="s">
        <v>99</v>
      </c>
      <c r="J13" s="73"/>
    </row>
    <row r="14" spans="1:10" ht="30.75" customHeight="1">
      <c r="I14" s="73" t="s">
        <v>100</v>
      </c>
      <c r="J14" s="73"/>
    </row>
    <row r="15" spans="1:10" ht="30.75" customHeight="1">
      <c r="I15" s="73" t="s">
        <v>152</v>
      </c>
      <c r="J15" s="73"/>
    </row>
    <row r="16" spans="1:10" ht="9.75" customHeight="1"/>
    <row r="17" spans="1:29" ht="20.25">
      <c r="C17" s="82" t="s">
        <v>102</v>
      </c>
      <c r="D17" s="82"/>
      <c r="E17" s="82"/>
      <c r="F17" s="82"/>
      <c r="G17" s="82"/>
      <c r="H17" s="82"/>
      <c r="I17" s="82"/>
    </row>
    <row r="18" spans="1:29" ht="19.5" thickBot="1"/>
    <row r="19" spans="1:29" ht="27.75" customHeight="1">
      <c r="A19" s="79" t="s">
        <v>1</v>
      </c>
      <c r="B19" s="79" t="s">
        <v>5</v>
      </c>
      <c r="C19" s="79" t="s">
        <v>3</v>
      </c>
      <c r="D19" s="79" t="s">
        <v>4</v>
      </c>
      <c r="E19" s="79" t="s">
        <v>0</v>
      </c>
      <c r="F19" s="79" t="s">
        <v>153</v>
      </c>
      <c r="G19" s="79" t="s">
        <v>6</v>
      </c>
      <c r="H19" s="79" t="s">
        <v>2</v>
      </c>
      <c r="I19" s="79" t="s">
        <v>9</v>
      </c>
      <c r="J19" s="79" t="s">
        <v>63</v>
      </c>
    </row>
    <row r="20" spans="1:29" s="8" customFormat="1" ht="41.25" customHeight="1" thickBot="1">
      <c r="A20" s="80"/>
      <c r="B20" s="80"/>
      <c r="C20" s="80"/>
      <c r="D20" s="80"/>
      <c r="E20" s="80"/>
      <c r="F20" s="80"/>
      <c r="G20" s="80"/>
      <c r="H20" s="80"/>
      <c r="I20" s="80"/>
      <c r="J20" s="80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9" s="7" customFormat="1" ht="36" hidden="1" customHeight="1">
      <c r="A21" s="42">
        <v>1</v>
      </c>
      <c r="B21" s="29">
        <v>2</v>
      </c>
      <c r="C21" s="30">
        <v>3</v>
      </c>
      <c r="D21" s="30">
        <v>4</v>
      </c>
      <c r="E21" s="30">
        <v>6</v>
      </c>
      <c r="F21" s="30">
        <v>7</v>
      </c>
      <c r="G21" s="30">
        <v>8</v>
      </c>
      <c r="H21" s="30">
        <v>9</v>
      </c>
      <c r="I21" s="30">
        <v>10</v>
      </c>
      <c r="J21" s="31">
        <v>11</v>
      </c>
    </row>
    <row r="22" spans="1:29" s="10" customFormat="1" ht="45" hidden="1" customHeight="1">
      <c r="A22" s="50">
        <v>1</v>
      </c>
      <c r="B22" s="51" t="s">
        <v>8</v>
      </c>
      <c r="C22" s="52" t="s">
        <v>108</v>
      </c>
      <c r="D22" s="45" t="s">
        <v>109</v>
      </c>
      <c r="E22" s="45">
        <v>1990</v>
      </c>
      <c r="F22" s="45">
        <v>0.4</v>
      </c>
      <c r="G22" s="45">
        <v>114</v>
      </c>
      <c r="H22" s="45">
        <v>9</v>
      </c>
      <c r="I22" s="52" t="s">
        <v>24</v>
      </c>
      <c r="J22" s="53" t="s">
        <v>69</v>
      </c>
      <c r="K22" s="9"/>
    </row>
    <row r="23" spans="1:29" s="10" customFormat="1" ht="45" hidden="1" customHeight="1">
      <c r="A23" s="50">
        <v>2</v>
      </c>
      <c r="B23" s="51" t="s">
        <v>8</v>
      </c>
      <c r="C23" s="45" t="s">
        <v>110</v>
      </c>
      <c r="D23" s="45" t="s">
        <v>109</v>
      </c>
      <c r="E23" s="45">
        <v>1987</v>
      </c>
      <c r="F23" s="45">
        <v>0.43</v>
      </c>
      <c r="G23" s="45">
        <v>89</v>
      </c>
      <c r="H23" s="45">
        <v>9</v>
      </c>
      <c r="I23" s="52" t="s">
        <v>24</v>
      </c>
      <c r="J23" s="53" t="s">
        <v>69</v>
      </c>
      <c r="K23" s="9"/>
    </row>
    <row r="24" spans="1:29" s="10" customFormat="1" ht="45" hidden="1" customHeight="1">
      <c r="A24" s="50">
        <v>3</v>
      </c>
      <c r="B24" s="51" t="s">
        <v>8</v>
      </c>
      <c r="C24" s="52" t="s">
        <v>111</v>
      </c>
      <c r="D24" s="46" t="s">
        <v>68</v>
      </c>
      <c r="E24" s="45">
        <v>1993</v>
      </c>
      <c r="F24" s="45">
        <v>1.99</v>
      </c>
      <c r="G24" s="45">
        <v>114</v>
      </c>
      <c r="H24" s="45">
        <v>9</v>
      </c>
      <c r="I24" s="52" t="s">
        <v>24</v>
      </c>
      <c r="J24" s="53" t="s">
        <v>69</v>
      </c>
      <c r="K24" s="13"/>
    </row>
    <row r="25" spans="1:29" s="10" customFormat="1" ht="45" hidden="1" customHeight="1">
      <c r="A25" s="50">
        <v>4</v>
      </c>
      <c r="B25" s="51" t="s">
        <v>8</v>
      </c>
      <c r="C25" s="45" t="s">
        <v>111</v>
      </c>
      <c r="D25" s="46" t="s">
        <v>68</v>
      </c>
      <c r="E25" s="45">
        <v>2000</v>
      </c>
      <c r="F25" s="45">
        <v>0.21</v>
      </c>
      <c r="G25" s="45">
        <v>114</v>
      </c>
      <c r="H25" s="45">
        <v>9</v>
      </c>
      <c r="I25" s="52" t="s">
        <v>24</v>
      </c>
      <c r="J25" s="53" t="s">
        <v>69</v>
      </c>
      <c r="K25" s="9"/>
    </row>
    <row r="26" spans="1:29" s="10" customFormat="1" ht="45" hidden="1" customHeight="1">
      <c r="A26" s="50">
        <v>5</v>
      </c>
      <c r="B26" s="51" t="s">
        <v>8</v>
      </c>
      <c r="C26" s="45" t="s">
        <v>112</v>
      </c>
      <c r="D26" s="46" t="s">
        <v>68</v>
      </c>
      <c r="E26" s="45">
        <v>1995</v>
      </c>
      <c r="F26" s="45">
        <v>2.3199999999999998</v>
      </c>
      <c r="G26" s="45">
        <v>114</v>
      </c>
      <c r="H26" s="45">
        <v>9</v>
      </c>
      <c r="I26" s="52" t="s">
        <v>24</v>
      </c>
      <c r="J26" s="53" t="s">
        <v>69</v>
      </c>
      <c r="K26" s="13"/>
    </row>
    <row r="27" spans="1:29" s="10" customFormat="1" ht="45" hidden="1" customHeight="1">
      <c r="A27" s="50">
        <v>6</v>
      </c>
      <c r="B27" s="51" t="s">
        <v>8</v>
      </c>
      <c r="C27" s="45" t="s">
        <v>113</v>
      </c>
      <c r="D27" s="46" t="s">
        <v>68</v>
      </c>
      <c r="E27" s="45">
        <v>1988</v>
      </c>
      <c r="F27" s="45">
        <v>0.15</v>
      </c>
      <c r="G27" s="45">
        <v>89</v>
      </c>
      <c r="H27" s="45">
        <v>7</v>
      </c>
      <c r="I27" s="52" t="s">
        <v>24</v>
      </c>
      <c r="J27" s="53" t="s">
        <v>69</v>
      </c>
      <c r="K27" s="9"/>
    </row>
    <row r="28" spans="1:29" s="10" customFormat="1" ht="66" hidden="1" customHeight="1">
      <c r="A28" s="50">
        <v>7</v>
      </c>
      <c r="B28" s="51" t="s">
        <v>8</v>
      </c>
      <c r="C28" s="45" t="s">
        <v>114</v>
      </c>
      <c r="D28" s="46" t="s">
        <v>68</v>
      </c>
      <c r="E28" s="45">
        <v>1987</v>
      </c>
      <c r="F28" s="45">
        <v>1.03</v>
      </c>
      <c r="G28" s="45">
        <v>114</v>
      </c>
      <c r="H28" s="45">
        <v>9</v>
      </c>
      <c r="I28" s="52" t="s">
        <v>24</v>
      </c>
      <c r="J28" s="53" t="s">
        <v>69</v>
      </c>
      <c r="K28" s="13"/>
    </row>
    <row r="29" spans="1:29" s="15" customFormat="1" ht="45" hidden="1" customHeight="1">
      <c r="A29" s="50">
        <v>8</v>
      </c>
      <c r="B29" s="51" t="s">
        <v>8</v>
      </c>
      <c r="C29" s="45" t="s">
        <v>115</v>
      </c>
      <c r="D29" s="46" t="s">
        <v>68</v>
      </c>
      <c r="E29" s="45">
        <v>1988</v>
      </c>
      <c r="F29" s="45">
        <v>0.85899999999999999</v>
      </c>
      <c r="G29" s="45">
        <v>114</v>
      </c>
      <c r="H29" s="45">
        <v>9</v>
      </c>
      <c r="I29" s="52" t="s">
        <v>24</v>
      </c>
      <c r="J29" s="53" t="s">
        <v>69</v>
      </c>
      <c r="K29" s="9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</row>
    <row r="30" spans="1:29" s="15" customFormat="1" ht="45" hidden="1" customHeight="1">
      <c r="A30" s="50">
        <v>9</v>
      </c>
      <c r="B30" s="51" t="s">
        <v>8</v>
      </c>
      <c r="C30" s="45" t="s">
        <v>116</v>
      </c>
      <c r="D30" s="46" t="s">
        <v>68</v>
      </c>
      <c r="E30" s="45">
        <v>1989</v>
      </c>
      <c r="F30" s="45">
        <v>1.25</v>
      </c>
      <c r="G30" s="45">
        <v>89</v>
      </c>
      <c r="H30" s="45">
        <v>9</v>
      </c>
      <c r="I30" s="52" t="s">
        <v>24</v>
      </c>
      <c r="J30" s="53" t="s">
        <v>69</v>
      </c>
      <c r="K30" s="9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</row>
    <row r="31" spans="1:29" s="15" customFormat="1" ht="45" hidden="1" customHeight="1">
      <c r="A31" s="50">
        <v>10</v>
      </c>
      <c r="B31" s="51" t="s">
        <v>8</v>
      </c>
      <c r="C31" s="45" t="s">
        <v>117</v>
      </c>
      <c r="D31" s="46" t="s">
        <v>68</v>
      </c>
      <c r="E31" s="45">
        <v>1995</v>
      </c>
      <c r="F31" s="45">
        <v>0.7</v>
      </c>
      <c r="G31" s="45">
        <v>114</v>
      </c>
      <c r="H31" s="45">
        <v>9</v>
      </c>
      <c r="I31" s="52" t="s">
        <v>24</v>
      </c>
      <c r="J31" s="53" t="s">
        <v>69</v>
      </c>
      <c r="K31" s="9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</row>
    <row r="32" spans="1:29" s="10" customFormat="1" ht="45" hidden="1" customHeight="1">
      <c r="A32" s="50">
        <v>11</v>
      </c>
      <c r="B32" s="51" t="s">
        <v>8</v>
      </c>
      <c r="C32" s="45" t="s">
        <v>118</v>
      </c>
      <c r="D32" s="46" t="s">
        <v>68</v>
      </c>
      <c r="E32" s="45">
        <v>1995</v>
      </c>
      <c r="F32" s="45">
        <v>0.9</v>
      </c>
      <c r="G32" s="45">
        <v>114</v>
      </c>
      <c r="H32" s="45">
        <v>9</v>
      </c>
      <c r="I32" s="52" t="s">
        <v>24</v>
      </c>
      <c r="J32" s="53" t="s">
        <v>69</v>
      </c>
      <c r="K32" s="9"/>
    </row>
    <row r="33" spans="1:21" s="10" customFormat="1" ht="45" hidden="1" customHeight="1">
      <c r="A33" s="50">
        <v>12</v>
      </c>
      <c r="B33" s="51" t="s">
        <v>8</v>
      </c>
      <c r="C33" s="45" t="s">
        <v>119</v>
      </c>
      <c r="D33" s="46" t="s">
        <v>68</v>
      </c>
      <c r="E33" s="45">
        <v>1995</v>
      </c>
      <c r="F33" s="45">
        <v>0.505</v>
      </c>
      <c r="G33" s="45">
        <v>89</v>
      </c>
      <c r="H33" s="45">
        <v>7</v>
      </c>
      <c r="I33" s="52" t="s">
        <v>24</v>
      </c>
      <c r="J33" s="53" t="s">
        <v>69</v>
      </c>
      <c r="K33" s="14"/>
    </row>
    <row r="34" spans="1:21" s="10" customFormat="1" ht="45" hidden="1" customHeight="1">
      <c r="A34" s="50">
        <v>13</v>
      </c>
      <c r="B34" s="51" t="s">
        <v>8</v>
      </c>
      <c r="C34" s="45" t="s">
        <v>120</v>
      </c>
      <c r="D34" s="45" t="s">
        <v>121</v>
      </c>
      <c r="E34" s="45">
        <v>1997</v>
      </c>
      <c r="F34" s="45">
        <v>0.25700000000000001</v>
      </c>
      <c r="G34" s="45">
        <v>89</v>
      </c>
      <c r="H34" s="45">
        <v>9</v>
      </c>
      <c r="I34" s="52" t="s">
        <v>24</v>
      </c>
      <c r="J34" s="53" t="s">
        <v>69</v>
      </c>
      <c r="K34" s="14"/>
    </row>
    <row r="35" spans="1:21" ht="45" hidden="1" customHeight="1">
      <c r="A35" s="50">
        <v>14</v>
      </c>
      <c r="B35" s="51" t="s">
        <v>8</v>
      </c>
      <c r="C35" s="45" t="s">
        <v>122</v>
      </c>
      <c r="D35" s="45" t="s">
        <v>121</v>
      </c>
      <c r="E35" s="45">
        <v>1997</v>
      </c>
      <c r="F35" s="45">
        <v>0.23</v>
      </c>
      <c r="G35" s="45">
        <v>89</v>
      </c>
      <c r="H35" s="45">
        <v>9</v>
      </c>
      <c r="I35" s="52" t="s">
        <v>24</v>
      </c>
      <c r="J35" s="53" t="s">
        <v>69</v>
      </c>
    </row>
    <row r="36" spans="1:21" ht="45" hidden="1" customHeight="1">
      <c r="A36" s="50">
        <v>15</v>
      </c>
      <c r="B36" s="51" t="s">
        <v>8</v>
      </c>
      <c r="C36" s="45" t="s">
        <v>123</v>
      </c>
      <c r="D36" s="45" t="s">
        <v>121</v>
      </c>
      <c r="E36" s="45">
        <v>1997</v>
      </c>
      <c r="F36" s="45">
        <v>0.3</v>
      </c>
      <c r="G36" s="45">
        <v>89</v>
      </c>
      <c r="H36" s="45">
        <v>9</v>
      </c>
      <c r="I36" s="52" t="s">
        <v>24</v>
      </c>
      <c r="J36" s="53" t="s">
        <v>69</v>
      </c>
    </row>
    <row r="37" spans="1:21" ht="45" hidden="1" customHeight="1">
      <c r="A37" s="50">
        <v>16</v>
      </c>
      <c r="B37" s="51" t="s">
        <v>8</v>
      </c>
      <c r="C37" s="45" t="s">
        <v>124</v>
      </c>
      <c r="D37" s="45" t="s">
        <v>121</v>
      </c>
      <c r="E37" s="45">
        <v>1979</v>
      </c>
      <c r="F37" s="45">
        <v>2.86</v>
      </c>
      <c r="G37" s="45">
        <v>159</v>
      </c>
      <c r="H37" s="45">
        <v>10</v>
      </c>
      <c r="I37" s="52" t="s">
        <v>24</v>
      </c>
      <c r="J37" s="53" t="s">
        <v>69</v>
      </c>
    </row>
    <row r="38" spans="1:21" ht="45" hidden="1" customHeight="1">
      <c r="A38" s="50">
        <v>17</v>
      </c>
      <c r="B38" s="51" t="s">
        <v>8</v>
      </c>
      <c r="C38" s="45" t="s">
        <v>125</v>
      </c>
      <c r="D38" s="45" t="s">
        <v>121</v>
      </c>
      <c r="E38" s="45">
        <v>1993</v>
      </c>
      <c r="F38" s="45">
        <v>0.69</v>
      </c>
      <c r="G38" s="45">
        <v>114</v>
      </c>
      <c r="H38" s="45">
        <v>9</v>
      </c>
      <c r="I38" s="52" t="s">
        <v>24</v>
      </c>
      <c r="J38" s="53" t="s">
        <v>69</v>
      </c>
    </row>
    <row r="39" spans="1:21" ht="45" hidden="1" customHeight="1">
      <c r="A39" s="50">
        <v>18</v>
      </c>
      <c r="B39" s="51" t="s">
        <v>8</v>
      </c>
      <c r="C39" s="45" t="s">
        <v>126</v>
      </c>
      <c r="D39" s="45" t="s">
        <v>28</v>
      </c>
      <c r="E39" s="45">
        <v>1995</v>
      </c>
      <c r="F39" s="45">
        <v>1.75</v>
      </c>
      <c r="G39" s="45">
        <v>114</v>
      </c>
      <c r="H39" s="45">
        <v>9</v>
      </c>
      <c r="I39" s="52" t="s">
        <v>24</v>
      </c>
      <c r="J39" s="53" t="s">
        <v>67</v>
      </c>
    </row>
    <row r="40" spans="1:21" ht="45" hidden="1" customHeight="1">
      <c r="A40" s="50">
        <v>19</v>
      </c>
      <c r="B40" s="51" t="s">
        <v>8</v>
      </c>
      <c r="C40" s="45" t="s">
        <v>127</v>
      </c>
      <c r="D40" s="45" t="s">
        <v>28</v>
      </c>
      <c r="E40" s="45">
        <v>1979</v>
      </c>
      <c r="F40" s="45">
        <v>2.97</v>
      </c>
      <c r="G40" s="45">
        <v>114</v>
      </c>
      <c r="H40" s="45">
        <v>9</v>
      </c>
      <c r="I40" s="52" t="s">
        <v>24</v>
      </c>
      <c r="J40" s="53" t="s">
        <v>67</v>
      </c>
    </row>
    <row r="41" spans="1:21" ht="45" hidden="1" customHeight="1">
      <c r="A41" s="50">
        <v>20</v>
      </c>
      <c r="B41" s="51" t="s">
        <v>8</v>
      </c>
      <c r="C41" s="45" t="s">
        <v>128</v>
      </c>
      <c r="D41" s="45" t="s">
        <v>28</v>
      </c>
      <c r="E41" s="45">
        <v>2000</v>
      </c>
      <c r="F41" s="45">
        <v>0.6</v>
      </c>
      <c r="G41" s="45">
        <v>114</v>
      </c>
      <c r="H41" s="45">
        <v>9</v>
      </c>
      <c r="I41" s="52" t="s">
        <v>24</v>
      </c>
      <c r="J41" s="53" t="s">
        <v>67</v>
      </c>
    </row>
    <row r="42" spans="1:21" ht="45" hidden="1" customHeight="1">
      <c r="A42" s="50">
        <v>21</v>
      </c>
      <c r="B42" s="51" t="s">
        <v>8</v>
      </c>
      <c r="C42" s="45" t="s">
        <v>129</v>
      </c>
      <c r="D42" s="45" t="s">
        <v>28</v>
      </c>
      <c r="E42" s="45">
        <v>1984</v>
      </c>
      <c r="F42" s="45">
        <v>0.7</v>
      </c>
      <c r="G42" s="45">
        <v>114</v>
      </c>
      <c r="H42" s="45">
        <v>9</v>
      </c>
      <c r="I42" s="52" t="s">
        <v>24</v>
      </c>
      <c r="J42" s="53" t="s">
        <v>67</v>
      </c>
    </row>
    <row r="43" spans="1:21" ht="45" hidden="1" customHeight="1">
      <c r="A43" s="50">
        <v>22</v>
      </c>
      <c r="B43" s="51" t="s">
        <v>8</v>
      </c>
      <c r="C43" s="45" t="s">
        <v>130</v>
      </c>
      <c r="D43" s="45" t="s">
        <v>28</v>
      </c>
      <c r="E43" s="45">
        <v>1995</v>
      </c>
      <c r="F43" s="45">
        <v>0.9</v>
      </c>
      <c r="G43" s="45">
        <v>89</v>
      </c>
      <c r="H43" s="45">
        <v>7</v>
      </c>
      <c r="I43" s="52" t="s">
        <v>24</v>
      </c>
      <c r="J43" s="53" t="s">
        <v>67</v>
      </c>
      <c r="U43" s="2">
        <v>82.652000000000001</v>
      </c>
    </row>
    <row r="44" spans="1:21" s="12" customFormat="1" ht="45" hidden="1" customHeight="1">
      <c r="A44" s="50">
        <v>23</v>
      </c>
      <c r="B44" s="51" t="s">
        <v>8</v>
      </c>
      <c r="C44" s="45" t="s">
        <v>131</v>
      </c>
      <c r="D44" s="45" t="s">
        <v>28</v>
      </c>
      <c r="E44" s="45">
        <v>1983</v>
      </c>
      <c r="F44" s="45">
        <v>3.75</v>
      </c>
      <c r="G44" s="45">
        <v>89</v>
      </c>
      <c r="H44" s="45">
        <v>7</v>
      </c>
      <c r="I44" s="52" t="s">
        <v>24</v>
      </c>
      <c r="J44" s="53" t="s">
        <v>67</v>
      </c>
      <c r="K44" s="11"/>
    </row>
    <row r="45" spans="1:21" s="12" customFormat="1" ht="45" hidden="1" customHeight="1">
      <c r="A45" s="50">
        <v>24</v>
      </c>
      <c r="B45" s="51" t="s">
        <v>8</v>
      </c>
      <c r="C45" s="45" t="s">
        <v>132</v>
      </c>
      <c r="D45" s="45" t="s">
        <v>28</v>
      </c>
      <c r="E45" s="45">
        <v>1997</v>
      </c>
      <c r="F45" s="45">
        <v>1.46</v>
      </c>
      <c r="G45" s="45">
        <v>114</v>
      </c>
      <c r="H45" s="45">
        <v>9</v>
      </c>
      <c r="I45" s="52" t="s">
        <v>24</v>
      </c>
      <c r="J45" s="53" t="s">
        <v>67</v>
      </c>
      <c r="K45" s="11"/>
    </row>
    <row r="46" spans="1:21" s="12" customFormat="1" ht="45" hidden="1" customHeight="1">
      <c r="A46" s="50">
        <v>25</v>
      </c>
      <c r="B46" s="51" t="s">
        <v>8</v>
      </c>
      <c r="C46" s="45" t="s">
        <v>133</v>
      </c>
      <c r="D46" s="45" t="s">
        <v>134</v>
      </c>
      <c r="E46" s="45">
        <v>2000</v>
      </c>
      <c r="F46" s="45">
        <v>1.2</v>
      </c>
      <c r="G46" s="45">
        <v>89</v>
      </c>
      <c r="H46" s="45">
        <v>9</v>
      </c>
      <c r="I46" s="52" t="s">
        <v>24</v>
      </c>
      <c r="J46" s="53" t="s">
        <v>67</v>
      </c>
      <c r="K46" s="11"/>
    </row>
    <row r="47" spans="1:21" s="12" customFormat="1" ht="45" customHeight="1">
      <c r="A47" s="50">
        <v>26</v>
      </c>
      <c r="B47" s="51" t="s">
        <v>8</v>
      </c>
      <c r="C47" s="47" t="s">
        <v>135</v>
      </c>
      <c r="D47" s="48" t="s">
        <v>136</v>
      </c>
      <c r="E47" s="45">
        <v>1994</v>
      </c>
      <c r="F47" s="45">
        <v>3.153</v>
      </c>
      <c r="G47" s="45">
        <v>168</v>
      </c>
      <c r="H47" s="45">
        <v>10</v>
      </c>
      <c r="I47" s="52" t="s">
        <v>24</v>
      </c>
      <c r="J47" s="53" t="s">
        <v>137</v>
      </c>
      <c r="K47" s="11"/>
    </row>
    <row r="48" spans="1:21" s="12" customFormat="1" ht="45" customHeight="1">
      <c r="A48" s="50">
        <v>27</v>
      </c>
      <c r="B48" s="51" t="s">
        <v>8</v>
      </c>
      <c r="C48" s="45" t="s">
        <v>138</v>
      </c>
      <c r="D48" s="48" t="s">
        <v>136</v>
      </c>
      <c r="E48" s="45">
        <v>1984</v>
      </c>
      <c r="F48" s="45">
        <v>5.67</v>
      </c>
      <c r="G48" s="45">
        <v>168</v>
      </c>
      <c r="H48" s="45">
        <v>14</v>
      </c>
      <c r="I48" s="52" t="s">
        <v>24</v>
      </c>
      <c r="J48" s="53" t="s">
        <v>137</v>
      </c>
      <c r="K48" s="11"/>
    </row>
    <row r="49" spans="1:22" s="12" customFormat="1" ht="45" hidden="1" customHeight="1">
      <c r="A49" s="50">
        <v>28</v>
      </c>
      <c r="B49" s="51" t="s">
        <v>8</v>
      </c>
      <c r="C49" s="45" t="s">
        <v>139</v>
      </c>
      <c r="D49" s="48" t="s">
        <v>136</v>
      </c>
      <c r="E49" s="45">
        <v>2003</v>
      </c>
      <c r="F49" s="45">
        <v>6.6</v>
      </c>
      <c r="G49" s="45">
        <v>114</v>
      </c>
      <c r="H49" s="45">
        <v>9</v>
      </c>
      <c r="I49" s="52" t="s">
        <v>24</v>
      </c>
      <c r="J49" s="53" t="s">
        <v>137</v>
      </c>
      <c r="K49" s="11"/>
    </row>
    <row r="50" spans="1:22" s="12" customFormat="1" ht="45" hidden="1" customHeight="1">
      <c r="A50" s="50">
        <v>29</v>
      </c>
      <c r="B50" s="51" t="s">
        <v>8</v>
      </c>
      <c r="C50" s="45" t="s">
        <v>140</v>
      </c>
      <c r="D50" s="48" t="s">
        <v>136</v>
      </c>
      <c r="E50" s="45">
        <v>1981</v>
      </c>
      <c r="F50" s="45">
        <v>8.1880000000000006</v>
      </c>
      <c r="G50" s="45">
        <v>219</v>
      </c>
      <c r="H50" s="45">
        <v>6</v>
      </c>
      <c r="I50" s="52" t="s">
        <v>24</v>
      </c>
      <c r="J50" s="53" t="s">
        <v>137</v>
      </c>
      <c r="K50" s="11"/>
    </row>
    <row r="51" spans="1:22" s="12" customFormat="1" ht="45" hidden="1" customHeight="1">
      <c r="A51" s="50">
        <v>30</v>
      </c>
      <c r="B51" s="51" t="s">
        <v>8</v>
      </c>
      <c r="C51" s="45" t="s">
        <v>141</v>
      </c>
      <c r="D51" s="45" t="s">
        <v>27</v>
      </c>
      <c r="E51" s="45">
        <v>2000</v>
      </c>
      <c r="F51" s="45">
        <v>0.25</v>
      </c>
      <c r="G51" s="45">
        <v>89</v>
      </c>
      <c r="H51" s="45">
        <v>9</v>
      </c>
      <c r="I51" s="52" t="s">
        <v>24</v>
      </c>
      <c r="J51" s="53" t="s">
        <v>142</v>
      </c>
      <c r="K51" s="11"/>
    </row>
    <row r="52" spans="1:22" s="12" customFormat="1" ht="45" hidden="1" customHeight="1">
      <c r="A52" s="50">
        <v>31</v>
      </c>
      <c r="B52" s="51" t="s">
        <v>8</v>
      </c>
      <c r="C52" s="45" t="s">
        <v>143</v>
      </c>
      <c r="D52" s="45" t="s">
        <v>27</v>
      </c>
      <c r="E52" s="45">
        <v>1995</v>
      </c>
      <c r="F52" s="45">
        <v>0.8</v>
      </c>
      <c r="G52" s="45">
        <v>114</v>
      </c>
      <c r="H52" s="45">
        <v>9</v>
      </c>
      <c r="I52" s="52" t="s">
        <v>24</v>
      </c>
      <c r="J52" s="53" t="s">
        <v>142</v>
      </c>
      <c r="K52" s="11"/>
    </row>
    <row r="53" spans="1:22" s="12" customFormat="1" ht="45" hidden="1" customHeight="1">
      <c r="A53" s="50">
        <v>32</v>
      </c>
      <c r="B53" s="51" t="s">
        <v>8</v>
      </c>
      <c r="C53" s="45" t="s">
        <v>144</v>
      </c>
      <c r="D53" s="45" t="s">
        <v>27</v>
      </c>
      <c r="E53" s="45">
        <v>2000</v>
      </c>
      <c r="F53" s="45">
        <v>0.23</v>
      </c>
      <c r="G53" s="45">
        <v>89</v>
      </c>
      <c r="H53" s="45">
        <v>7</v>
      </c>
      <c r="I53" s="52" t="s">
        <v>24</v>
      </c>
      <c r="J53" s="53" t="s">
        <v>142</v>
      </c>
      <c r="K53" s="11"/>
    </row>
    <row r="54" spans="1:22" s="12" customFormat="1" ht="45" hidden="1" customHeight="1">
      <c r="A54" s="50">
        <v>33</v>
      </c>
      <c r="B54" s="51" t="s">
        <v>8</v>
      </c>
      <c r="C54" s="45" t="s">
        <v>145</v>
      </c>
      <c r="D54" s="45" t="s">
        <v>27</v>
      </c>
      <c r="E54" s="45">
        <v>1999</v>
      </c>
      <c r="F54" s="45">
        <v>0.2</v>
      </c>
      <c r="G54" s="45">
        <v>89</v>
      </c>
      <c r="H54" s="45">
        <v>9</v>
      </c>
      <c r="I54" s="52" t="s">
        <v>24</v>
      </c>
      <c r="J54" s="53" t="s">
        <v>142</v>
      </c>
      <c r="K54" s="11"/>
    </row>
    <row r="55" spans="1:22" s="12" customFormat="1" ht="45" hidden="1" customHeight="1">
      <c r="A55" s="50">
        <v>34</v>
      </c>
      <c r="B55" s="51" t="s">
        <v>8</v>
      </c>
      <c r="C55" s="45" t="s">
        <v>146</v>
      </c>
      <c r="D55" s="49" t="s">
        <v>27</v>
      </c>
      <c r="E55" s="45">
        <v>1997</v>
      </c>
      <c r="F55" s="45">
        <v>0.47</v>
      </c>
      <c r="G55" s="45">
        <v>114</v>
      </c>
      <c r="H55" s="45">
        <v>9</v>
      </c>
      <c r="I55" s="52" t="s">
        <v>24</v>
      </c>
      <c r="J55" s="53" t="s">
        <v>142</v>
      </c>
      <c r="K55" s="11"/>
    </row>
    <row r="56" spans="1:22" s="12" customFormat="1" ht="45" hidden="1" customHeight="1">
      <c r="A56" s="50">
        <v>35</v>
      </c>
      <c r="B56" s="51" t="s">
        <v>8</v>
      </c>
      <c r="C56" s="45" t="s">
        <v>147</v>
      </c>
      <c r="D56" s="45" t="s">
        <v>148</v>
      </c>
      <c r="E56" s="45">
        <v>2002</v>
      </c>
      <c r="F56" s="45">
        <v>7.625</v>
      </c>
      <c r="G56" s="45">
        <v>114</v>
      </c>
      <c r="H56" s="45">
        <v>5</v>
      </c>
      <c r="I56" s="52" t="s">
        <v>24</v>
      </c>
      <c r="J56" s="53" t="s">
        <v>149</v>
      </c>
      <c r="K56" s="11"/>
    </row>
    <row r="57" spans="1:22" s="12" customFormat="1" ht="45" customHeight="1">
      <c r="A57" s="50">
        <v>36</v>
      </c>
      <c r="B57" s="51" t="s">
        <v>8</v>
      </c>
      <c r="C57" s="45" t="s">
        <v>150</v>
      </c>
      <c r="D57" s="45" t="s">
        <v>148</v>
      </c>
      <c r="E57" s="45">
        <v>1981</v>
      </c>
      <c r="F57" s="45">
        <v>21.055</v>
      </c>
      <c r="G57" s="45">
        <v>168</v>
      </c>
      <c r="H57" s="45" t="s">
        <v>151</v>
      </c>
      <c r="I57" s="52" t="s">
        <v>24</v>
      </c>
      <c r="J57" s="53" t="s">
        <v>149</v>
      </c>
      <c r="K57" s="11"/>
      <c r="V57" s="12">
        <v>29.878</v>
      </c>
    </row>
    <row r="58" spans="1:22" ht="33" hidden="1" customHeight="1">
      <c r="A58" s="23"/>
      <c r="B58" s="23"/>
      <c r="C58" s="24"/>
      <c r="D58" s="24"/>
      <c r="E58" s="23"/>
      <c r="F58" s="28">
        <f>SUM(F22:F57)</f>
        <v>82.651999999999987</v>
      </c>
      <c r="G58" s="23"/>
      <c r="H58" s="24"/>
      <c r="I58" s="25"/>
      <c r="J58" s="25"/>
    </row>
    <row r="59" spans="1:22" ht="33" hidden="1" customHeight="1">
      <c r="A59" s="23"/>
      <c r="B59" s="81" t="s">
        <v>154</v>
      </c>
      <c r="C59" s="81"/>
      <c r="D59" s="27"/>
      <c r="E59" s="26"/>
      <c r="F59" s="26" t="s">
        <v>96</v>
      </c>
      <c r="G59" s="23"/>
      <c r="H59" s="24"/>
      <c r="I59" s="25"/>
      <c r="J59" s="25"/>
    </row>
    <row r="60" spans="1:22" ht="33" customHeight="1">
      <c r="A60" s="23"/>
      <c r="B60" s="26"/>
      <c r="C60" s="27"/>
      <c r="D60" s="27"/>
      <c r="E60" s="26"/>
      <c r="F60" s="26"/>
      <c r="G60" s="23"/>
      <c r="H60" s="24"/>
      <c r="I60" s="25"/>
      <c r="J60" s="25"/>
    </row>
  </sheetData>
  <autoFilter ref="A20:AA59">
    <filterColumn colId="6">
      <filters>
        <filter val="168"/>
      </filters>
    </filterColumn>
  </autoFilter>
  <mergeCells count="19">
    <mergeCell ref="I19:I20"/>
    <mergeCell ref="J19:J20"/>
    <mergeCell ref="B59:C59"/>
    <mergeCell ref="I15:J15"/>
    <mergeCell ref="C17:I17"/>
    <mergeCell ref="F19:F20"/>
    <mergeCell ref="G19:G20"/>
    <mergeCell ref="H19:H20"/>
    <mergeCell ref="A19:A20"/>
    <mergeCell ref="B19:B20"/>
    <mergeCell ref="C19:C20"/>
    <mergeCell ref="D19:D20"/>
    <mergeCell ref="E19:E20"/>
    <mergeCell ref="I14:J14"/>
    <mergeCell ref="F2:I2"/>
    <mergeCell ref="A9:H9"/>
    <mergeCell ref="I11:J11"/>
    <mergeCell ref="I12:J12"/>
    <mergeCell ref="I13:J13"/>
  </mergeCells>
  <dataValidations count="1">
    <dataValidation type="list" allowBlank="1" showInputMessage="1" showErrorMessage="1" sqref="B22:B57">
      <formula1>$B$20:$B$21</formula1>
    </dataValidation>
  </dataValidations>
  <pageMargins left="0.25" right="0.25" top="0.3" bottom="0.33" header="0.18" footer="0.17"/>
  <pageSetup paperSize="9" scale="4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79"/>
  <sheetViews>
    <sheetView view="pageBreakPreview" zoomScale="50" zoomScaleNormal="55" zoomScaleSheetLayoutView="50" workbookViewId="0">
      <pane ySplit="20" topLeftCell="A54" activePane="bottomLeft" state="frozen"/>
      <selection pane="bottomLeft" activeCell="F73" sqref="F73"/>
    </sheetView>
  </sheetViews>
  <sheetFormatPr defaultColWidth="9.140625" defaultRowHeight="33" customHeight="1"/>
  <cols>
    <col min="1" max="1" width="8" style="1" customWidth="1"/>
    <col min="2" max="2" width="23.28515625" style="2" customWidth="1"/>
    <col min="3" max="3" width="45.28515625" style="40" customWidth="1"/>
    <col min="4" max="4" width="22.42578125" style="40" customWidth="1"/>
    <col min="5" max="5" width="19.28515625" style="2" customWidth="1"/>
    <col min="6" max="6" width="22.85546875" style="2" customWidth="1"/>
    <col min="7" max="7" width="11.5703125" style="2" customWidth="1"/>
    <col min="8" max="8" width="14" style="40" customWidth="1"/>
    <col min="9" max="9" width="24.7109375" style="4" customWidth="1"/>
    <col min="10" max="10" width="41.28515625" style="4" customWidth="1"/>
    <col min="11" max="11" width="47.5703125" style="2" customWidth="1"/>
    <col min="12" max="12" width="30.85546875" style="2" customWidth="1"/>
    <col min="13" max="26" width="9.140625" style="2"/>
    <col min="27" max="27" width="10.42578125" style="2" customWidth="1"/>
    <col min="28" max="16384" width="9.140625" style="2"/>
  </cols>
  <sheetData>
    <row r="1" spans="1:10" ht="21.75" hidden="1" customHeight="1">
      <c r="F1" s="3" t="s">
        <v>11</v>
      </c>
      <c r="G1" s="3"/>
    </row>
    <row r="2" spans="1:10" ht="38.25" hidden="1" customHeight="1">
      <c r="D2" s="5"/>
      <c r="E2" s="5"/>
      <c r="F2" s="74" t="s">
        <v>16</v>
      </c>
      <c r="G2" s="75"/>
      <c r="H2" s="75"/>
      <c r="I2" s="75"/>
      <c r="J2" s="39"/>
    </row>
    <row r="3" spans="1:10" ht="18.75" hidden="1" customHeight="1">
      <c r="D3" s="5"/>
      <c r="E3" s="5"/>
      <c r="F3" s="6" t="s">
        <v>12</v>
      </c>
      <c r="G3" s="6"/>
    </row>
    <row r="4" spans="1:10" ht="17.25" hidden="1" customHeight="1">
      <c r="D4"/>
      <c r="E4" s="5"/>
      <c r="F4" s="6" t="s">
        <v>13</v>
      </c>
      <c r="G4" s="6"/>
    </row>
    <row r="5" spans="1:10" ht="18" hidden="1" customHeight="1">
      <c r="D5" s="5"/>
      <c r="E5" s="5"/>
      <c r="F5" s="6" t="s">
        <v>18</v>
      </c>
      <c r="G5" s="6"/>
    </row>
    <row r="6" spans="1:10" ht="15" hidden="1" customHeight="1">
      <c r="D6" s="5"/>
      <c r="E6" s="5"/>
      <c r="F6" s="6" t="s">
        <v>17</v>
      </c>
      <c r="G6" s="6"/>
    </row>
    <row r="7" spans="1:10" ht="11.25" hidden="1" customHeight="1">
      <c r="D7" s="5"/>
      <c r="E7" s="5"/>
      <c r="F7" s="5"/>
      <c r="G7" s="5"/>
    </row>
    <row r="8" spans="1:10" ht="8.25" hidden="1" customHeight="1"/>
    <row r="9" spans="1:10" ht="18.75" hidden="1" customHeight="1">
      <c r="A9" s="76" t="s">
        <v>26</v>
      </c>
      <c r="B9" s="77"/>
      <c r="C9" s="77"/>
      <c r="D9" s="77"/>
      <c r="E9" s="77"/>
      <c r="F9" s="77"/>
      <c r="G9" s="77"/>
      <c r="H9" s="77"/>
    </row>
    <row r="10" spans="1:10" ht="9.75" hidden="1" customHeight="1"/>
    <row r="11" spans="1:10" ht="30.75" customHeight="1">
      <c r="I11" s="78" t="s">
        <v>97</v>
      </c>
      <c r="J11" s="78"/>
    </row>
    <row r="12" spans="1:10" ht="30.75" customHeight="1">
      <c r="I12" s="73" t="s">
        <v>98</v>
      </c>
      <c r="J12" s="73"/>
    </row>
    <row r="13" spans="1:10" ht="30.75" customHeight="1">
      <c r="I13" s="73" t="s">
        <v>99</v>
      </c>
      <c r="J13" s="73"/>
    </row>
    <row r="14" spans="1:10" ht="30.75" customHeight="1">
      <c r="I14" s="73" t="s">
        <v>100</v>
      </c>
      <c r="J14" s="73"/>
    </row>
    <row r="15" spans="1:10" ht="30.75" customHeight="1">
      <c r="I15" s="73" t="s">
        <v>101</v>
      </c>
      <c r="J15" s="73"/>
    </row>
    <row r="16" spans="1:10" ht="9.75" customHeight="1"/>
    <row r="17" spans="1:27" ht="20.25">
      <c r="C17" s="82" t="s">
        <v>102</v>
      </c>
      <c r="D17" s="82"/>
      <c r="E17" s="82"/>
      <c r="F17" s="82"/>
      <c r="G17" s="82"/>
      <c r="H17" s="82"/>
      <c r="I17" s="82"/>
    </row>
    <row r="18" spans="1:27" ht="19.5" thickBot="1"/>
    <row r="19" spans="1:27" ht="27.75" customHeight="1">
      <c r="A19" s="79" t="s">
        <v>1</v>
      </c>
      <c r="B19" s="79" t="s">
        <v>5</v>
      </c>
      <c r="C19" s="79" t="s">
        <v>3</v>
      </c>
      <c r="D19" s="79" t="s">
        <v>4</v>
      </c>
      <c r="E19" s="79" t="s">
        <v>0</v>
      </c>
      <c r="F19" s="79" t="s">
        <v>7</v>
      </c>
      <c r="G19" s="79" t="s">
        <v>6</v>
      </c>
      <c r="H19" s="79" t="s">
        <v>2</v>
      </c>
      <c r="I19" s="79" t="s">
        <v>9</v>
      </c>
      <c r="J19" s="79" t="s">
        <v>63</v>
      </c>
    </row>
    <row r="20" spans="1:27" s="8" customFormat="1" ht="41.25" customHeight="1" thickBot="1">
      <c r="A20" s="80"/>
      <c r="B20" s="80"/>
      <c r="C20" s="80"/>
      <c r="D20" s="80"/>
      <c r="E20" s="80"/>
      <c r="F20" s="80"/>
      <c r="G20" s="80"/>
      <c r="H20" s="80"/>
      <c r="I20" s="80"/>
      <c r="J20" s="80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s="7" customFormat="1" ht="36" customHeight="1">
      <c r="A21" s="42">
        <v>1</v>
      </c>
      <c r="B21" s="29">
        <v>2</v>
      </c>
      <c r="C21" s="30">
        <v>3</v>
      </c>
      <c r="D21" s="30">
        <v>4</v>
      </c>
      <c r="E21" s="30">
        <v>6</v>
      </c>
      <c r="F21" s="30">
        <v>7</v>
      </c>
      <c r="G21" s="30">
        <v>8</v>
      </c>
      <c r="H21" s="30">
        <v>9</v>
      </c>
      <c r="I21" s="30">
        <v>10</v>
      </c>
      <c r="J21" s="31">
        <v>11</v>
      </c>
    </row>
    <row r="22" spans="1:27" s="10" customFormat="1" ht="45" customHeight="1">
      <c r="A22" s="43">
        <v>1</v>
      </c>
      <c r="B22" s="32" t="s">
        <v>8</v>
      </c>
      <c r="C22" s="16" t="s">
        <v>52</v>
      </c>
      <c r="D22" s="18" t="s">
        <v>27</v>
      </c>
      <c r="E22" s="16">
        <v>1979</v>
      </c>
      <c r="F22" s="18">
        <v>900</v>
      </c>
      <c r="G22" s="18">
        <v>630</v>
      </c>
      <c r="H22" s="16">
        <v>8</v>
      </c>
      <c r="I22" s="16" t="s">
        <v>10</v>
      </c>
      <c r="J22" s="33" t="s">
        <v>103</v>
      </c>
      <c r="K22" s="9"/>
    </row>
    <row r="23" spans="1:27" s="10" customFormat="1" ht="45" customHeight="1">
      <c r="A23" s="43">
        <v>2</v>
      </c>
      <c r="B23" s="32" t="s">
        <v>8</v>
      </c>
      <c r="C23" s="16" t="s">
        <v>19</v>
      </c>
      <c r="D23" s="17" t="s">
        <v>20</v>
      </c>
      <c r="E23" s="16">
        <v>1978</v>
      </c>
      <c r="F23" s="17">
        <v>15760</v>
      </c>
      <c r="G23" s="17">
        <v>273</v>
      </c>
      <c r="H23" s="17">
        <v>8</v>
      </c>
      <c r="I23" s="16" t="s">
        <v>10</v>
      </c>
      <c r="J23" s="33" t="s">
        <v>93</v>
      </c>
      <c r="K23" s="9"/>
    </row>
    <row r="24" spans="1:27" s="10" customFormat="1" ht="45" customHeight="1">
      <c r="A24" s="43">
        <v>3</v>
      </c>
      <c r="B24" s="32" t="s">
        <v>8</v>
      </c>
      <c r="C24" s="16" t="s">
        <v>21</v>
      </c>
      <c r="D24" s="16" t="s">
        <v>22</v>
      </c>
      <c r="E24" s="16">
        <v>1977</v>
      </c>
      <c r="F24" s="21">
        <v>5979</v>
      </c>
      <c r="G24" s="16">
        <v>273</v>
      </c>
      <c r="H24" s="16">
        <v>8</v>
      </c>
      <c r="I24" s="16" t="s">
        <v>23</v>
      </c>
      <c r="J24" s="33" t="s">
        <v>94</v>
      </c>
      <c r="K24" s="13"/>
    </row>
    <row r="25" spans="1:27" s="10" customFormat="1" ht="45" customHeight="1">
      <c r="A25" s="43">
        <v>4</v>
      </c>
      <c r="B25" s="32" t="s">
        <v>8</v>
      </c>
      <c r="C25" s="18" t="s">
        <v>45</v>
      </c>
      <c r="D25" s="17" t="s">
        <v>46</v>
      </c>
      <c r="E25" s="16">
        <v>1997</v>
      </c>
      <c r="F25" s="17">
        <v>2644</v>
      </c>
      <c r="G25" s="16">
        <v>219</v>
      </c>
      <c r="H25" s="16">
        <v>8</v>
      </c>
      <c r="I25" s="16" t="s">
        <v>47</v>
      </c>
      <c r="J25" s="33" t="s">
        <v>95</v>
      </c>
      <c r="K25" s="9"/>
    </row>
    <row r="26" spans="1:27" s="10" customFormat="1" ht="45" customHeight="1">
      <c r="A26" s="43">
        <v>5</v>
      </c>
      <c r="B26" s="32" t="s">
        <v>8</v>
      </c>
      <c r="C26" s="18" t="s">
        <v>48</v>
      </c>
      <c r="D26" s="17" t="s">
        <v>46</v>
      </c>
      <c r="E26" s="16">
        <v>1998</v>
      </c>
      <c r="F26" s="17">
        <v>1000</v>
      </c>
      <c r="G26" s="17">
        <v>273</v>
      </c>
      <c r="H26" s="17">
        <v>8</v>
      </c>
      <c r="I26" s="16" t="s">
        <v>47</v>
      </c>
      <c r="J26" s="33" t="s">
        <v>95</v>
      </c>
      <c r="K26" s="13"/>
    </row>
    <row r="27" spans="1:27" s="10" customFormat="1" ht="45" customHeight="1">
      <c r="A27" s="43">
        <v>6</v>
      </c>
      <c r="B27" s="32" t="s">
        <v>8</v>
      </c>
      <c r="C27" s="18" t="s">
        <v>51</v>
      </c>
      <c r="D27" s="17" t="s">
        <v>28</v>
      </c>
      <c r="E27" s="16">
        <v>2005</v>
      </c>
      <c r="F27" s="17">
        <v>1200</v>
      </c>
      <c r="G27" s="17">
        <v>530</v>
      </c>
      <c r="H27" s="17">
        <v>7</v>
      </c>
      <c r="I27" s="16" t="s">
        <v>10</v>
      </c>
      <c r="J27" s="33" t="s">
        <v>104</v>
      </c>
      <c r="K27" s="9"/>
    </row>
    <row r="28" spans="1:27" s="10" customFormat="1" ht="66" customHeight="1">
      <c r="A28" s="43">
        <v>7</v>
      </c>
      <c r="B28" s="32" t="s">
        <v>8</v>
      </c>
      <c r="C28" s="16" t="s">
        <v>58</v>
      </c>
      <c r="D28" s="18" t="s">
        <v>28</v>
      </c>
      <c r="E28" s="16">
        <v>1993</v>
      </c>
      <c r="F28" s="18">
        <v>500</v>
      </c>
      <c r="G28" s="18">
        <v>159</v>
      </c>
      <c r="H28" s="16">
        <v>6</v>
      </c>
      <c r="I28" s="16" t="s">
        <v>10</v>
      </c>
      <c r="J28" s="33" t="s">
        <v>67</v>
      </c>
      <c r="K28" s="13"/>
    </row>
    <row r="29" spans="1:27" s="15" customFormat="1" ht="45" customHeight="1">
      <c r="A29" s="43">
        <v>8</v>
      </c>
      <c r="B29" s="32" t="s">
        <v>8</v>
      </c>
      <c r="C29" s="19" t="s">
        <v>56</v>
      </c>
      <c r="D29" s="16" t="s">
        <v>57</v>
      </c>
      <c r="E29" s="20">
        <v>2005</v>
      </c>
      <c r="F29" s="21">
        <v>2000</v>
      </c>
      <c r="G29" s="16">
        <v>273</v>
      </c>
      <c r="H29" s="16">
        <v>6</v>
      </c>
      <c r="I29" s="16" t="s">
        <v>10</v>
      </c>
      <c r="J29" s="33" t="s">
        <v>94</v>
      </c>
      <c r="K29" s="9"/>
    </row>
    <row r="30" spans="1:27" s="15" customFormat="1" ht="45" customHeight="1">
      <c r="A30" s="43">
        <v>9</v>
      </c>
      <c r="B30" s="32" t="s">
        <v>8</v>
      </c>
      <c r="C30" s="19" t="s">
        <v>56</v>
      </c>
      <c r="D30" s="16" t="s">
        <v>57</v>
      </c>
      <c r="E30" s="20">
        <v>2005</v>
      </c>
      <c r="F30" s="21">
        <v>771</v>
      </c>
      <c r="G30" s="16">
        <v>219</v>
      </c>
      <c r="H30" s="16">
        <v>6</v>
      </c>
      <c r="I30" s="16" t="s">
        <v>10</v>
      </c>
      <c r="J30" s="33" t="s">
        <v>94</v>
      </c>
      <c r="K30" s="9"/>
    </row>
    <row r="31" spans="1:27" s="15" customFormat="1" ht="45" customHeight="1">
      <c r="A31" s="43">
        <v>10</v>
      </c>
      <c r="B31" s="32" t="s">
        <v>8</v>
      </c>
      <c r="C31" s="16" t="s">
        <v>59</v>
      </c>
      <c r="D31" s="16" t="s">
        <v>57</v>
      </c>
      <c r="E31" s="20">
        <v>1976</v>
      </c>
      <c r="F31" s="22">
        <v>1540</v>
      </c>
      <c r="G31" s="16">
        <v>168</v>
      </c>
      <c r="H31" s="16">
        <v>6</v>
      </c>
      <c r="I31" s="16" t="s">
        <v>10</v>
      </c>
      <c r="J31" s="33" t="s">
        <v>94</v>
      </c>
      <c r="K31" s="9"/>
    </row>
    <row r="32" spans="1:27" s="10" customFormat="1" ht="45" customHeight="1">
      <c r="A32" s="43">
        <v>11</v>
      </c>
      <c r="B32" s="32" t="s">
        <v>8</v>
      </c>
      <c r="C32" s="18" t="s">
        <v>49</v>
      </c>
      <c r="D32" s="17" t="s">
        <v>50</v>
      </c>
      <c r="E32" s="16">
        <v>1988</v>
      </c>
      <c r="F32" s="17">
        <v>200</v>
      </c>
      <c r="G32" s="17">
        <v>159</v>
      </c>
      <c r="H32" s="17">
        <v>8</v>
      </c>
      <c r="I32" s="16" t="s">
        <v>10</v>
      </c>
      <c r="J32" s="33" t="s">
        <v>69</v>
      </c>
      <c r="K32" s="9" t="s">
        <v>55</v>
      </c>
    </row>
    <row r="33" spans="1:11" s="10" customFormat="1" ht="45" customHeight="1">
      <c r="A33" s="43">
        <v>12</v>
      </c>
      <c r="B33" s="34" t="s">
        <v>8</v>
      </c>
      <c r="C33" s="16" t="s">
        <v>60</v>
      </c>
      <c r="D33" s="16" t="s">
        <v>25</v>
      </c>
      <c r="E33" s="16">
        <v>1965</v>
      </c>
      <c r="F33" s="16">
        <v>851</v>
      </c>
      <c r="G33" s="16">
        <v>273</v>
      </c>
      <c r="H33" s="16">
        <v>8</v>
      </c>
      <c r="I33" s="16" t="s">
        <v>24</v>
      </c>
      <c r="J33" s="33" t="s">
        <v>94</v>
      </c>
      <c r="K33" s="14"/>
    </row>
    <row r="34" spans="1:11" s="10" customFormat="1" ht="45" customHeight="1">
      <c r="A34" s="43">
        <v>13</v>
      </c>
      <c r="B34" s="34" t="s">
        <v>8</v>
      </c>
      <c r="C34" s="16" t="s">
        <v>91</v>
      </c>
      <c r="D34" s="16" t="s">
        <v>92</v>
      </c>
      <c r="E34" s="16">
        <v>2000</v>
      </c>
      <c r="F34" s="16">
        <v>7600</v>
      </c>
      <c r="G34" s="16">
        <v>159</v>
      </c>
      <c r="H34" s="16">
        <v>6</v>
      </c>
      <c r="I34" s="16" t="s">
        <v>24</v>
      </c>
      <c r="J34" s="33" t="s">
        <v>94</v>
      </c>
      <c r="K34" s="14"/>
    </row>
    <row r="35" spans="1:11" ht="45" customHeight="1">
      <c r="A35" s="43">
        <v>14</v>
      </c>
      <c r="B35" s="34" t="s">
        <v>53</v>
      </c>
      <c r="C35" s="16" t="s">
        <v>33</v>
      </c>
      <c r="D35" s="16" t="s">
        <v>32</v>
      </c>
      <c r="E35" s="16">
        <v>1983</v>
      </c>
      <c r="F35" s="16">
        <v>1135</v>
      </c>
      <c r="G35" s="16">
        <v>114</v>
      </c>
      <c r="H35" s="16">
        <v>5</v>
      </c>
      <c r="I35" s="16" t="s">
        <v>24</v>
      </c>
      <c r="J35" s="35" t="s">
        <v>61</v>
      </c>
    </row>
    <row r="36" spans="1:11" ht="45" customHeight="1">
      <c r="A36" s="43">
        <v>15</v>
      </c>
      <c r="B36" s="34" t="s">
        <v>53</v>
      </c>
      <c r="C36" s="16" t="s">
        <v>34</v>
      </c>
      <c r="D36" s="16" t="s">
        <v>35</v>
      </c>
      <c r="E36" s="16">
        <v>1992</v>
      </c>
      <c r="F36" s="16">
        <v>620</v>
      </c>
      <c r="G36" s="16">
        <v>114</v>
      </c>
      <c r="H36" s="16">
        <v>9</v>
      </c>
      <c r="I36" s="16" t="s">
        <v>24</v>
      </c>
      <c r="J36" s="35" t="s">
        <v>61</v>
      </c>
    </row>
    <row r="37" spans="1:11" ht="45" customHeight="1">
      <c r="A37" s="43">
        <v>16</v>
      </c>
      <c r="B37" s="34" t="s">
        <v>53</v>
      </c>
      <c r="C37" s="16" t="s">
        <v>37</v>
      </c>
      <c r="D37" s="16" t="s">
        <v>36</v>
      </c>
      <c r="E37" s="16">
        <v>1987</v>
      </c>
      <c r="F37" s="16">
        <v>890</v>
      </c>
      <c r="G37" s="16">
        <v>114</v>
      </c>
      <c r="H37" s="16">
        <v>5</v>
      </c>
      <c r="I37" s="16" t="s">
        <v>24</v>
      </c>
      <c r="J37" s="35" t="s">
        <v>62</v>
      </c>
    </row>
    <row r="38" spans="1:11" ht="45" customHeight="1">
      <c r="A38" s="43">
        <v>17</v>
      </c>
      <c r="B38" s="34" t="s">
        <v>53</v>
      </c>
      <c r="C38" s="16" t="s">
        <v>38</v>
      </c>
      <c r="D38" s="16" t="s">
        <v>36</v>
      </c>
      <c r="E38" s="16">
        <v>1976</v>
      </c>
      <c r="F38" s="16">
        <v>200</v>
      </c>
      <c r="G38" s="16">
        <v>114</v>
      </c>
      <c r="H38" s="16">
        <v>5</v>
      </c>
      <c r="I38" s="16" t="s">
        <v>24</v>
      </c>
      <c r="J38" s="35" t="s">
        <v>62</v>
      </c>
    </row>
    <row r="39" spans="1:11" ht="45" customHeight="1">
      <c r="A39" s="43">
        <v>18</v>
      </c>
      <c r="B39" s="34" t="s">
        <v>53</v>
      </c>
      <c r="C39" s="16" t="s">
        <v>39</v>
      </c>
      <c r="D39" s="16" t="s">
        <v>36</v>
      </c>
      <c r="E39" s="16">
        <v>1981</v>
      </c>
      <c r="F39" s="16">
        <v>373</v>
      </c>
      <c r="G39" s="16">
        <v>114</v>
      </c>
      <c r="H39" s="16">
        <v>5</v>
      </c>
      <c r="I39" s="16" t="s">
        <v>24</v>
      </c>
      <c r="J39" s="35" t="s">
        <v>62</v>
      </c>
    </row>
    <row r="40" spans="1:11" ht="45" customHeight="1">
      <c r="A40" s="43">
        <v>19</v>
      </c>
      <c r="B40" s="34" t="s">
        <v>53</v>
      </c>
      <c r="C40" s="16" t="s">
        <v>64</v>
      </c>
      <c r="D40" s="16" t="s">
        <v>36</v>
      </c>
      <c r="E40" s="16">
        <v>1980</v>
      </c>
      <c r="F40" s="16">
        <v>4889</v>
      </c>
      <c r="G40" s="16">
        <v>168</v>
      </c>
      <c r="H40" s="16">
        <v>7</v>
      </c>
      <c r="I40" s="16" t="s">
        <v>24</v>
      </c>
      <c r="J40" s="35" t="s">
        <v>62</v>
      </c>
    </row>
    <row r="41" spans="1:11" ht="45" customHeight="1">
      <c r="A41" s="43">
        <v>20</v>
      </c>
      <c r="B41" s="34" t="s">
        <v>53</v>
      </c>
      <c r="C41" s="16" t="s">
        <v>40</v>
      </c>
      <c r="D41" s="16" t="s">
        <v>36</v>
      </c>
      <c r="E41" s="16">
        <v>1982</v>
      </c>
      <c r="F41" s="16">
        <v>290</v>
      </c>
      <c r="G41" s="16">
        <v>114</v>
      </c>
      <c r="H41" s="16">
        <v>5</v>
      </c>
      <c r="I41" s="16" t="s">
        <v>24</v>
      </c>
      <c r="J41" s="35" t="s">
        <v>62</v>
      </c>
    </row>
    <row r="42" spans="1:11" ht="45" customHeight="1">
      <c r="A42" s="43">
        <v>21</v>
      </c>
      <c r="B42" s="34" t="s">
        <v>53</v>
      </c>
      <c r="C42" s="16" t="s">
        <v>41</v>
      </c>
      <c r="D42" s="16" t="s">
        <v>36</v>
      </c>
      <c r="E42" s="16">
        <v>1981</v>
      </c>
      <c r="F42" s="16">
        <v>583</v>
      </c>
      <c r="G42" s="16">
        <v>114</v>
      </c>
      <c r="H42" s="16">
        <v>5</v>
      </c>
      <c r="I42" s="16" t="s">
        <v>24</v>
      </c>
      <c r="J42" s="35" t="s">
        <v>62</v>
      </c>
    </row>
    <row r="43" spans="1:11" ht="45" customHeight="1">
      <c r="A43" s="43">
        <v>22</v>
      </c>
      <c r="B43" s="34" t="s">
        <v>53</v>
      </c>
      <c r="C43" s="16" t="s">
        <v>42</v>
      </c>
      <c r="D43" s="16" t="s">
        <v>36</v>
      </c>
      <c r="E43" s="16">
        <v>1982</v>
      </c>
      <c r="F43" s="16">
        <v>450</v>
      </c>
      <c r="G43" s="16">
        <v>114</v>
      </c>
      <c r="H43" s="16">
        <v>5</v>
      </c>
      <c r="I43" s="16" t="s">
        <v>24</v>
      </c>
      <c r="J43" s="35" t="s">
        <v>62</v>
      </c>
    </row>
    <row r="44" spans="1:11" s="12" customFormat="1" ht="45" customHeight="1">
      <c r="A44" s="43">
        <v>23</v>
      </c>
      <c r="B44" s="34" t="s">
        <v>53</v>
      </c>
      <c r="C44" s="16" t="s">
        <v>43</v>
      </c>
      <c r="D44" s="16" t="s">
        <v>44</v>
      </c>
      <c r="E44" s="16">
        <v>1988</v>
      </c>
      <c r="F44" s="16">
        <v>1000</v>
      </c>
      <c r="G44" s="16">
        <v>114</v>
      </c>
      <c r="H44" s="16">
        <v>5</v>
      </c>
      <c r="I44" s="16" t="s">
        <v>24</v>
      </c>
      <c r="J44" s="35" t="s">
        <v>105</v>
      </c>
      <c r="K44" s="11"/>
    </row>
    <row r="45" spans="1:11" s="12" customFormat="1" ht="45" customHeight="1">
      <c r="A45" s="43">
        <v>24</v>
      </c>
      <c r="B45" s="34" t="s">
        <v>53</v>
      </c>
      <c r="C45" s="16" t="s">
        <v>31</v>
      </c>
      <c r="D45" s="16" t="s">
        <v>29</v>
      </c>
      <c r="E45" s="16">
        <v>1968</v>
      </c>
      <c r="F45" s="16">
        <v>1260</v>
      </c>
      <c r="G45" s="16">
        <v>114</v>
      </c>
      <c r="H45" s="16">
        <v>4.5</v>
      </c>
      <c r="I45" s="16" t="s">
        <v>24</v>
      </c>
      <c r="J45" s="35" t="s">
        <v>61</v>
      </c>
      <c r="K45" s="11"/>
    </row>
    <row r="46" spans="1:11" s="12" customFormat="1" ht="45" customHeight="1">
      <c r="A46" s="43">
        <v>25</v>
      </c>
      <c r="B46" s="34" t="s">
        <v>53</v>
      </c>
      <c r="C46" s="16" t="s">
        <v>30</v>
      </c>
      <c r="D46" s="16" t="s">
        <v>29</v>
      </c>
      <c r="E46" s="16">
        <v>1956</v>
      </c>
      <c r="F46" s="16">
        <v>705</v>
      </c>
      <c r="G46" s="16">
        <v>114</v>
      </c>
      <c r="H46" s="16">
        <v>5</v>
      </c>
      <c r="I46" s="16" t="s">
        <v>24</v>
      </c>
      <c r="J46" s="35" t="s">
        <v>61</v>
      </c>
      <c r="K46" s="11"/>
    </row>
    <row r="47" spans="1:11" s="12" customFormat="1" ht="45" customHeight="1">
      <c r="A47" s="43">
        <v>26</v>
      </c>
      <c r="B47" s="34" t="s">
        <v>8</v>
      </c>
      <c r="C47" s="16" t="s">
        <v>88</v>
      </c>
      <c r="D47" s="16" t="s">
        <v>28</v>
      </c>
      <c r="E47" s="16">
        <v>2004</v>
      </c>
      <c r="F47" s="16">
        <v>770</v>
      </c>
      <c r="G47" s="16">
        <v>89</v>
      </c>
      <c r="H47" s="16">
        <v>6</v>
      </c>
      <c r="I47" s="16" t="s">
        <v>24</v>
      </c>
      <c r="J47" s="35" t="s">
        <v>67</v>
      </c>
      <c r="K47" s="11"/>
    </row>
    <row r="48" spans="1:11" s="12" customFormat="1" ht="45" customHeight="1">
      <c r="A48" s="43">
        <v>27</v>
      </c>
      <c r="B48" s="34" t="s">
        <v>8</v>
      </c>
      <c r="C48" s="16" t="s">
        <v>87</v>
      </c>
      <c r="D48" s="16" t="s">
        <v>28</v>
      </c>
      <c r="E48" s="16">
        <v>2004</v>
      </c>
      <c r="F48" s="16">
        <v>1078</v>
      </c>
      <c r="G48" s="16">
        <v>89</v>
      </c>
      <c r="H48" s="16">
        <v>6</v>
      </c>
      <c r="I48" s="16" t="s">
        <v>24</v>
      </c>
      <c r="J48" s="35" t="s">
        <v>67</v>
      </c>
      <c r="K48" s="11"/>
    </row>
    <row r="49" spans="1:11" s="12" customFormat="1" ht="45" customHeight="1">
      <c r="A49" s="43">
        <v>28</v>
      </c>
      <c r="B49" s="34" t="s">
        <v>8</v>
      </c>
      <c r="C49" s="16" t="s">
        <v>86</v>
      </c>
      <c r="D49" s="16" t="s">
        <v>28</v>
      </c>
      <c r="E49" s="16">
        <v>2002</v>
      </c>
      <c r="F49" s="16">
        <v>520</v>
      </c>
      <c r="G49" s="16">
        <v>89</v>
      </c>
      <c r="H49" s="16">
        <v>6</v>
      </c>
      <c r="I49" s="16" t="s">
        <v>24</v>
      </c>
      <c r="J49" s="35" t="s">
        <v>67</v>
      </c>
      <c r="K49" s="11"/>
    </row>
    <row r="50" spans="1:11" s="12" customFormat="1" ht="45" customHeight="1">
      <c r="A50" s="43">
        <v>29</v>
      </c>
      <c r="B50" s="34" t="s">
        <v>8</v>
      </c>
      <c r="C50" s="16" t="s">
        <v>85</v>
      </c>
      <c r="D50" s="16" t="s">
        <v>65</v>
      </c>
      <c r="E50" s="16">
        <v>1979</v>
      </c>
      <c r="F50" s="16">
        <v>500</v>
      </c>
      <c r="G50" s="16">
        <v>89</v>
      </c>
      <c r="H50" s="16">
        <v>6</v>
      </c>
      <c r="I50" s="16" t="s">
        <v>24</v>
      </c>
      <c r="J50" s="35" t="s">
        <v>67</v>
      </c>
      <c r="K50" s="11"/>
    </row>
    <row r="51" spans="1:11" s="12" customFormat="1" ht="45" customHeight="1">
      <c r="A51" s="43">
        <v>30</v>
      </c>
      <c r="B51" s="34" t="s">
        <v>8</v>
      </c>
      <c r="C51" s="16" t="s">
        <v>84</v>
      </c>
      <c r="D51" s="16" t="s">
        <v>65</v>
      </c>
      <c r="E51" s="16"/>
      <c r="F51" s="16">
        <v>130</v>
      </c>
      <c r="G51" s="16">
        <v>89</v>
      </c>
      <c r="H51" s="16">
        <v>6</v>
      </c>
      <c r="I51" s="16" t="s">
        <v>24</v>
      </c>
      <c r="J51" s="35" t="s">
        <v>67</v>
      </c>
      <c r="K51" s="11"/>
    </row>
    <row r="52" spans="1:11" s="12" customFormat="1" ht="45" customHeight="1">
      <c r="A52" s="43">
        <v>31</v>
      </c>
      <c r="B52" s="34" t="s">
        <v>8</v>
      </c>
      <c r="C52" s="16" t="s">
        <v>89</v>
      </c>
      <c r="D52" s="16" t="s">
        <v>28</v>
      </c>
      <c r="E52" s="16">
        <v>2006</v>
      </c>
      <c r="F52" s="16">
        <v>974</v>
      </c>
      <c r="G52" s="16">
        <v>89</v>
      </c>
      <c r="H52" s="16">
        <v>6</v>
      </c>
      <c r="I52" s="16" t="s">
        <v>24</v>
      </c>
      <c r="J52" s="35" t="s">
        <v>67</v>
      </c>
      <c r="K52" s="11"/>
    </row>
    <row r="53" spans="1:11" s="12" customFormat="1" ht="45" customHeight="1">
      <c r="A53" s="43">
        <v>32</v>
      </c>
      <c r="B53" s="34" t="s">
        <v>8</v>
      </c>
      <c r="C53" s="16" t="s">
        <v>83</v>
      </c>
      <c r="D53" s="16" t="s">
        <v>28</v>
      </c>
      <c r="E53" s="16">
        <v>2002</v>
      </c>
      <c r="F53" s="16">
        <v>196</v>
      </c>
      <c r="G53" s="16">
        <v>89</v>
      </c>
      <c r="H53" s="16">
        <v>6</v>
      </c>
      <c r="I53" s="16" t="s">
        <v>24</v>
      </c>
      <c r="J53" s="35" t="s">
        <v>67</v>
      </c>
      <c r="K53" s="11"/>
    </row>
    <row r="54" spans="1:11" s="12" customFormat="1" ht="45" customHeight="1">
      <c r="A54" s="43">
        <v>33</v>
      </c>
      <c r="B54" s="34" t="s">
        <v>8</v>
      </c>
      <c r="C54" s="16" t="s">
        <v>82</v>
      </c>
      <c r="D54" s="16" t="s">
        <v>28</v>
      </c>
      <c r="E54" s="16">
        <v>1974</v>
      </c>
      <c r="F54" s="16">
        <v>300</v>
      </c>
      <c r="G54" s="16">
        <v>89</v>
      </c>
      <c r="H54" s="16">
        <v>6</v>
      </c>
      <c r="I54" s="16" t="s">
        <v>24</v>
      </c>
      <c r="J54" s="35" t="s">
        <v>67</v>
      </c>
      <c r="K54" s="11"/>
    </row>
    <row r="55" spans="1:11" s="12" customFormat="1" ht="45" customHeight="1">
      <c r="A55" s="43">
        <v>34</v>
      </c>
      <c r="B55" s="34" t="s">
        <v>8</v>
      </c>
      <c r="C55" s="16" t="s">
        <v>81</v>
      </c>
      <c r="D55" s="16" t="s">
        <v>28</v>
      </c>
      <c r="E55" s="16">
        <v>1974</v>
      </c>
      <c r="F55" s="16">
        <v>600</v>
      </c>
      <c r="G55" s="16">
        <v>89</v>
      </c>
      <c r="H55" s="16">
        <v>6</v>
      </c>
      <c r="I55" s="16" t="s">
        <v>24</v>
      </c>
      <c r="J55" s="35" t="s">
        <v>67</v>
      </c>
      <c r="K55" s="11"/>
    </row>
    <row r="56" spans="1:11" s="12" customFormat="1" ht="45" customHeight="1">
      <c r="A56" s="43">
        <v>35</v>
      </c>
      <c r="B56" s="34" t="s">
        <v>8</v>
      </c>
      <c r="C56" s="16" t="s">
        <v>80</v>
      </c>
      <c r="D56" s="16" t="s">
        <v>28</v>
      </c>
      <c r="E56" s="16">
        <v>1982</v>
      </c>
      <c r="F56" s="16">
        <v>1700</v>
      </c>
      <c r="G56" s="16">
        <v>89</v>
      </c>
      <c r="H56" s="16">
        <v>6</v>
      </c>
      <c r="I56" s="16" t="s">
        <v>24</v>
      </c>
      <c r="J56" s="35" t="s">
        <v>67</v>
      </c>
      <c r="K56" s="11"/>
    </row>
    <row r="57" spans="1:11" s="12" customFormat="1" ht="45" customHeight="1">
      <c r="A57" s="43">
        <v>36</v>
      </c>
      <c r="B57" s="34" t="s">
        <v>8</v>
      </c>
      <c r="C57" s="16" t="s">
        <v>79</v>
      </c>
      <c r="D57" s="16" t="s">
        <v>28</v>
      </c>
      <c r="E57" s="16">
        <v>1973</v>
      </c>
      <c r="F57" s="16">
        <v>350</v>
      </c>
      <c r="G57" s="16">
        <v>89</v>
      </c>
      <c r="H57" s="16">
        <v>6</v>
      </c>
      <c r="I57" s="16" t="s">
        <v>24</v>
      </c>
      <c r="J57" s="35" t="s">
        <v>67</v>
      </c>
      <c r="K57" s="11"/>
    </row>
    <row r="58" spans="1:11" s="12" customFormat="1" ht="45" customHeight="1">
      <c r="A58" s="43">
        <v>37</v>
      </c>
      <c r="B58" s="34" t="s">
        <v>8</v>
      </c>
      <c r="C58" s="16" t="s">
        <v>78</v>
      </c>
      <c r="D58" s="16" t="s">
        <v>28</v>
      </c>
      <c r="E58" s="16"/>
      <c r="F58" s="16">
        <v>300</v>
      </c>
      <c r="G58" s="16">
        <v>89</v>
      </c>
      <c r="H58" s="16">
        <v>6</v>
      </c>
      <c r="I58" s="16" t="s">
        <v>24</v>
      </c>
      <c r="J58" s="35" t="s">
        <v>67</v>
      </c>
      <c r="K58" s="11"/>
    </row>
    <row r="59" spans="1:11" s="12" customFormat="1" ht="45" customHeight="1">
      <c r="A59" s="43">
        <v>38</v>
      </c>
      <c r="B59" s="34" t="s">
        <v>8</v>
      </c>
      <c r="C59" s="16" t="s">
        <v>77</v>
      </c>
      <c r="D59" s="16" t="s">
        <v>28</v>
      </c>
      <c r="E59" s="16"/>
      <c r="F59" s="16">
        <v>600</v>
      </c>
      <c r="G59" s="16">
        <v>89</v>
      </c>
      <c r="H59" s="16">
        <v>6</v>
      </c>
      <c r="I59" s="16" t="s">
        <v>24</v>
      </c>
      <c r="J59" s="35" t="s">
        <v>67</v>
      </c>
      <c r="K59" s="11"/>
    </row>
    <row r="60" spans="1:11" s="12" customFormat="1" ht="45" customHeight="1">
      <c r="A60" s="43">
        <v>39</v>
      </c>
      <c r="B60" s="34" t="s">
        <v>8</v>
      </c>
      <c r="C60" s="16" t="s">
        <v>76</v>
      </c>
      <c r="D60" s="16" t="s">
        <v>66</v>
      </c>
      <c r="E60" s="16"/>
      <c r="F60" s="16">
        <v>100</v>
      </c>
      <c r="G60" s="16">
        <v>89</v>
      </c>
      <c r="H60" s="16">
        <v>6</v>
      </c>
      <c r="I60" s="16" t="s">
        <v>24</v>
      </c>
      <c r="J60" s="35" t="s">
        <v>67</v>
      </c>
      <c r="K60" s="11"/>
    </row>
    <row r="61" spans="1:11" s="12" customFormat="1" ht="45" customHeight="1">
      <c r="A61" s="43">
        <v>40</v>
      </c>
      <c r="B61" s="34" t="s">
        <v>8</v>
      </c>
      <c r="C61" s="16" t="s">
        <v>75</v>
      </c>
      <c r="D61" s="16" t="s">
        <v>66</v>
      </c>
      <c r="E61" s="16">
        <v>1997</v>
      </c>
      <c r="F61" s="16">
        <v>70</v>
      </c>
      <c r="G61" s="16">
        <v>108</v>
      </c>
      <c r="H61" s="16">
        <v>6</v>
      </c>
      <c r="I61" s="16" t="s">
        <v>24</v>
      </c>
      <c r="J61" s="35" t="s">
        <v>67</v>
      </c>
      <c r="K61" s="11"/>
    </row>
    <row r="62" spans="1:11" s="12" customFormat="1" ht="45" customHeight="1">
      <c r="A62" s="43">
        <v>41</v>
      </c>
      <c r="B62" s="34" t="s">
        <v>8</v>
      </c>
      <c r="C62" s="16" t="s">
        <v>74</v>
      </c>
      <c r="D62" s="16" t="s">
        <v>65</v>
      </c>
      <c r="E62" s="16">
        <v>2007</v>
      </c>
      <c r="F62" s="16">
        <v>250</v>
      </c>
      <c r="G62" s="16">
        <v>159</v>
      </c>
      <c r="H62" s="16">
        <v>7</v>
      </c>
      <c r="I62" s="16" t="s">
        <v>24</v>
      </c>
      <c r="J62" s="35" t="s">
        <v>67</v>
      </c>
      <c r="K62" s="11"/>
    </row>
    <row r="63" spans="1:11" s="12" customFormat="1" ht="45" customHeight="1">
      <c r="A63" s="43">
        <v>42</v>
      </c>
      <c r="B63" s="34" t="s">
        <v>8</v>
      </c>
      <c r="C63" s="16" t="s">
        <v>73</v>
      </c>
      <c r="D63" s="16" t="s">
        <v>28</v>
      </c>
      <c r="E63" s="16">
        <v>1997</v>
      </c>
      <c r="F63" s="16">
        <v>500</v>
      </c>
      <c r="G63" s="16">
        <v>159</v>
      </c>
      <c r="H63" s="16">
        <v>6</v>
      </c>
      <c r="I63" s="16" t="s">
        <v>24</v>
      </c>
      <c r="J63" s="35" t="s">
        <v>67</v>
      </c>
      <c r="K63" s="11"/>
    </row>
    <row r="64" spans="1:11" s="12" customFormat="1" ht="45" customHeight="1">
      <c r="A64" s="43">
        <v>43</v>
      </c>
      <c r="B64" s="34" t="s">
        <v>8</v>
      </c>
      <c r="C64" s="16" t="s">
        <v>72</v>
      </c>
      <c r="D64" s="16" t="s">
        <v>68</v>
      </c>
      <c r="E64" s="16">
        <v>1990</v>
      </c>
      <c r="F64" s="16">
        <v>700</v>
      </c>
      <c r="G64" s="16">
        <v>89</v>
      </c>
      <c r="H64" s="16">
        <v>7</v>
      </c>
      <c r="I64" s="16" t="s">
        <v>24</v>
      </c>
      <c r="J64" s="35" t="s">
        <v>69</v>
      </c>
      <c r="K64" s="11"/>
    </row>
    <row r="65" spans="1:11" s="12" customFormat="1" ht="45" customHeight="1">
      <c r="A65" s="43">
        <v>44</v>
      </c>
      <c r="B65" s="34" t="s">
        <v>8</v>
      </c>
      <c r="C65" s="16" t="s">
        <v>71</v>
      </c>
      <c r="D65" s="16" t="s">
        <v>70</v>
      </c>
      <c r="E65" s="16">
        <v>1994</v>
      </c>
      <c r="F65" s="16">
        <v>450</v>
      </c>
      <c r="G65" s="16">
        <v>114</v>
      </c>
      <c r="H65" s="16">
        <v>5</v>
      </c>
      <c r="I65" s="16" t="s">
        <v>24</v>
      </c>
      <c r="J65" s="35" t="s">
        <v>69</v>
      </c>
      <c r="K65" s="11"/>
    </row>
    <row r="66" spans="1:11" s="12" customFormat="1" ht="45" customHeight="1">
      <c r="A66" s="43">
        <v>45</v>
      </c>
      <c r="B66" s="34" t="s">
        <v>8</v>
      </c>
      <c r="C66" s="19" t="s">
        <v>90</v>
      </c>
      <c r="D66" s="19" t="s">
        <v>27</v>
      </c>
      <c r="E66" s="19">
        <v>2002</v>
      </c>
      <c r="F66" s="19">
        <v>400</v>
      </c>
      <c r="G66" s="19">
        <v>89</v>
      </c>
      <c r="H66" s="19">
        <v>6</v>
      </c>
      <c r="I66" s="16" t="s">
        <v>24</v>
      </c>
      <c r="J66" s="41" t="s">
        <v>103</v>
      </c>
      <c r="K66" s="11"/>
    </row>
    <row r="67" spans="1:11" s="12" customFormat="1" ht="45" customHeight="1" thickBot="1">
      <c r="A67" s="44">
        <v>46</v>
      </c>
      <c r="B67" s="36" t="s">
        <v>8</v>
      </c>
      <c r="C67" s="37" t="s">
        <v>106</v>
      </c>
      <c r="D67" s="37" t="s">
        <v>28</v>
      </c>
      <c r="E67" s="37">
        <v>1981</v>
      </c>
      <c r="F67" s="37"/>
      <c r="G67" s="37">
        <v>530</v>
      </c>
      <c r="H67" s="37">
        <v>7</v>
      </c>
      <c r="I67" s="37" t="s">
        <v>24</v>
      </c>
      <c r="J67" s="38" t="s">
        <v>107</v>
      </c>
      <c r="K67" s="11"/>
    </row>
    <row r="68" spans="1:11" ht="33" customHeight="1">
      <c r="A68" s="23"/>
      <c r="B68" s="23"/>
      <c r="C68" s="24"/>
      <c r="D68" s="24"/>
      <c r="E68" s="23"/>
      <c r="F68" s="28">
        <f>SUM(F22:F67)</f>
        <v>63828</v>
      </c>
      <c r="G68" s="23"/>
      <c r="H68" s="24"/>
      <c r="I68" s="25"/>
      <c r="J68" s="25"/>
    </row>
    <row r="69" spans="1:11" ht="33" customHeight="1">
      <c r="A69" s="23"/>
      <c r="B69" s="23"/>
      <c r="C69" s="24"/>
      <c r="D69" s="24"/>
      <c r="E69" s="23"/>
      <c r="F69" s="28"/>
      <c r="G69" s="23"/>
      <c r="H69" s="24"/>
      <c r="I69" s="25"/>
      <c r="J69" s="25"/>
    </row>
    <row r="70" spans="1:11" ht="33" customHeight="1">
      <c r="A70" s="23"/>
      <c r="B70" s="23"/>
      <c r="C70" s="24"/>
      <c r="D70" s="24"/>
      <c r="E70" s="23"/>
      <c r="F70" s="28"/>
      <c r="G70" s="23"/>
      <c r="H70" s="24"/>
      <c r="I70" s="25"/>
      <c r="J70" s="25"/>
    </row>
    <row r="71" spans="1:11" ht="33" customHeight="1">
      <c r="A71" s="23"/>
      <c r="B71" s="23"/>
      <c r="C71" s="24"/>
      <c r="D71" s="24"/>
      <c r="E71" s="23"/>
      <c r="F71" s="28"/>
      <c r="G71" s="23"/>
      <c r="H71" s="24"/>
      <c r="I71" s="25"/>
      <c r="J71" s="25"/>
    </row>
    <row r="72" spans="1:11" ht="33" customHeight="1">
      <c r="A72" s="23"/>
      <c r="B72" s="23"/>
      <c r="C72" s="24"/>
      <c r="D72" s="24"/>
      <c r="E72" s="23"/>
      <c r="F72" s="28"/>
      <c r="G72" s="23"/>
      <c r="H72" s="24"/>
      <c r="I72" s="25"/>
      <c r="J72" s="25"/>
    </row>
    <row r="73" spans="1:11" ht="33" customHeight="1">
      <c r="A73" s="23"/>
      <c r="B73" s="23"/>
      <c r="C73" s="24"/>
      <c r="D73" s="24"/>
      <c r="E73" s="23"/>
      <c r="F73" s="28"/>
      <c r="G73" s="23"/>
      <c r="H73" s="24"/>
      <c r="I73" s="25"/>
      <c r="J73" s="25"/>
    </row>
    <row r="74" spans="1:11" ht="33" customHeight="1">
      <c r="A74" s="23"/>
      <c r="B74" s="23"/>
      <c r="C74" s="24"/>
      <c r="D74" s="24"/>
      <c r="E74" s="23"/>
      <c r="F74" s="28"/>
      <c r="G74" s="23"/>
      <c r="H74" s="24"/>
      <c r="I74" s="25"/>
      <c r="J74" s="25"/>
    </row>
    <row r="75" spans="1:11" ht="33" customHeight="1">
      <c r="A75" s="23"/>
      <c r="B75" s="26"/>
      <c r="C75" s="27"/>
      <c r="D75" s="27"/>
      <c r="E75" s="26"/>
      <c r="F75" s="26"/>
      <c r="G75" s="23"/>
      <c r="H75" s="24"/>
      <c r="I75" s="25"/>
      <c r="J75" s="25"/>
    </row>
    <row r="76" spans="1:11" ht="33" customHeight="1">
      <c r="A76" s="23"/>
      <c r="B76" s="26"/>
      <c r="C76" s="27"/>
      <c r="D76" s="27"/>
      <c r="E76" s="26"/>
      <c r="F76" s="26"/>
      <c r="G76" s="23"/>
      <c r="H76" s="24"/>
      <c r="I76" s="25"/>
      <c r="J76" s="25"/>
    </row>
    <row r="77" spans="1:11" ht="33" customHeight="1">
      <c r="A77" s="23"/>
      <c r="B77" s="81" t="s">
        <v>14</v>
      </c>
      <c r="C77" s="81"/>
      <c r="D77" s="27"/>
      <c r="E77" s="26"/>
      <c r="F77" s="26" t="s">
        <v>96</v>
      </c>
      <c r="G77" s="23"/>
      <c r="H77" s="24"/>
      <c r="I77" s="25"/>
      <c r="J77" s="25"/>
    </row>
    <row r="78" spans="1:11" ht="33" customHeight="1">
      <c r="A78" s="23"/>
      <c r="B78" s="26"/>
      <c r="C78" s="27"/>
      <c r="D78" s="27"/>
      <c r="E78" s="26"/>
      <c r="F78" s="26"/>
      <c r="G78" s="23"/>
      <c r="H78" s="24"/>
      <c r="I78" s="25"/>
      <c r="J78" s="25"/>
    </row>
    <row r="79" spans="1:11" s="40" customFormat="1" ht="33" customHeight="1">
      <c r="A79" s="23"/>
      <c r="B79" s="81" t="s">
        <v>15</v>
      </c>
      <c r="C79" s="81"/>
      <c r="D79" s="27"/>
      <c r="E79" s="26"/>
      <c r="F79" s="81" t="s">
        <v>54</v>
      </c>
      <c r="G79" s="81"/>
      <c r="H79" s="24"/>
      <c r="I79" s="25"/>
      <c r="J79" s="25"/>
    </row>
  </sheetData>
  <autoFilter ref="A20:AA75"/>
  <mergeCells count="21">
    <mergeCell ref="B77:C77"/>
    <mergeCell ref="B79:C79"/>
    <mergeCell ref="F79:G79"/>
    <mergeCell ref="I15:J15"/>
    <mergeCell ref="C17:I17"/>
    <mergeCell ref="F19:F20"/>
    <mergeCell ref="G19:G20"/>
    <mergeCell ref="H19:H20"/>
    <mergeCell ref="I19:I20"/>
    <mergeCell ref="J19:J20"/>
    <mergeCell ref="A19:A20"/>
    <mergeCell ref="B19:B20"/>
    <mergeCell ref="C19:C20"/>
    <mergeCell ref="D19:D20"/>
    <mergeCell ref="E19:E20"/>
    <mergeCell ref="I14:J14"/>
    <mergeCell ref="F2:I2"/>
    <mergeCell ref="A9:H9"/>
    <mergeCell ref="I11:J11"/>
    <mergeCell ref="I12:J12"/>
    <mergeCell ref="I13:J13"/>
  </mergeCells>
  <dataValidations count="2">
    <dataValidation type="list" allowBlank="1" showInputMessage="1" showErrorMessage="1" sqref="B25:B27 B32">
      <formula1>$B$20:$B$23</formula1>
    </dataValidation>
    <dataValidation type="list" allowBlank="1" showInputMessage="1" showErrorMessage="1" sqref="B22:B24 B28:B31">
      <formula1>$B$20:$B$21</formula1>
    </dataValidation>
  </dataValidations>
  <pageMargins left="0.25" right="0.25" top="0.3" bottom="0.33" header="0.18" footer="0.17"/>
  <pageSetup paperSize="9" scale="42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Paint.Picture" shapeId="3073" r:id="rId4">
          <objectPr defaultSize="0" autoPict="0" r:id="rId5">
            <anchor moveWithCells="1">
              <from>
                <xdr:col>3</xdr:col>
                <xdr:colOff>400050</xdr:colOff>
                <xdr:row>77</xdr:row>
                <xdr:rowOff>266700</xdr:rowOff>
              </from>
              <to>
                <xdr:col>4</xdr:col>
                <xdr:colOff>95250</xdr:colOff>
                <xdr:row>79</xdr:row>
                <xdr:rowOff>95250</xdr:rowOff>
              </to>
            </anchor>
          </objectPr>
        </oleObject>
      </mc:Choice>
      <mc:Fallback>
        <oleObject progId="Paint.Picture" shapeId="3073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"/>
  <sheetViews>
    <sheetView tabSelected="1" view="pageBreakPreview" topLeftCell="A16" zoomScale="90" zoomScaleNormal="100" zoomScaleSheetLayoutView="90" workbookViewId="0">
      <selection activeCell="Q24" sqref="Q24"/>
    </sheetView>
  </sheetViews>
  <sheetFormatPr defaultRowHeight="15"/>
  <cols>
    <col min="1" max="1" width="33.7109375" customWidth="1"/>
    <col min="2" max="2" width="40.7109375" customWidth="1"/>
    <col min="3" max="3" width="43.28515625" customWidth="1"/>
    <col min="4" max="4" width="9.28515625" customWidth="1"/>
    <col min="5" max="5" width="12.28515625" customWidth="1"/>
    <col min="6" max="6" width="11.7109375" customWidth="1"/>
    <col min="7" max="7" width="12.28515625" customWidth="1"/>
    <col min="8" max="8" width="10.7109375" customWidth="1"/>
    <col min="9" max="9" width="11.7109375" customWidth="1"/>
    <col min="10" max="10" width="10.42578125" customWidth="1"/>
    <col min="11" max="11" width="10" customWidth="1"/>
    <col min="12" max="12" width="12.85546875" customWidth="1"/>
    <col min="13" max="13" width="11.7109375" customWidth="1"/>
    <col min="14" max="14" width="17.28515625" bestFit="1" customWidth="1"/>
  </cols>
  <sheetData>
    <row r="1" spans="1:15" ht="20.25">
      <c r="A1" s="83" t="s">
        <v>173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63"/>
    </row>
    <row r="2" spans="1:15" ht="18.7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15" ht="18.75">
      <c r="A3" s="61" t="s">
        <v>167</v>
      </c>
      <c r="B3" s="61"/>
      <c r="C3" s="61"/>
      <c r="D3" s="61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</row>
    <row r="4" spans="1:15" ht="20.25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</row>
    <row r="5" spans="1:15" ht="18.75">
      <c r="A5" s="55" t="s">
        <v>162</v>
      </c>
      <c r="B5" s="55" t="s">
        <v>155</v>
      </c>
      <c r="C5" s="55" t="s">
        <v>156</v>
      </c>
      <c r="D5" s="55">
        <v>89</v>
      </c>
      <c r="E5" s="55">
        <v>114</v>
      </c>
      <c r="F5" s="55">
        <v>159</v>
      </c>
      <c r="G5" s="55">
        <v>168</v>
      </c>
      <c r="H5" s="55">
        <v>219</v>
      </c>
      <c r="I5" s="55">
        <v>273</v>
      </c>
      <c r="J5" s="55">
        <v>325</v>
      </c>
      <c r="K5" s="55">
        <v>377</v>
      </c>
      <c r="L5" s="55">
        <v>426</v>
      </c>
      <c r="M5" s="55">
        <v>530</v>
      </c>
      <c r="N5" s="55" t="s">
        <v>157</v>
      </c>
    </row>
    <row r="6" spans="1:15" s="68" customFormat="1" ht="27" customHeight="1">
      <c r="A6" s="88" t="s">
        <v>174</v>
      </c>
      <c r="B6" s="56" t="s">
        <v>163</v>
      </c>
      <c r="C6" s="89" t="s">
        <v>177</v>
      </c>
      <c r="D6" s="72">
        <v>2.2650000000000001</v>
      </c>
      <c r="E6" s="65">
        <v>4.5</v>
      </c>
      <c r="F6" s="65">
        <v>20.378</v>
      </c>
      <c r="G6" s="65">
        <v>21.753</v>
      </c>
      <c r="H6" s="65">
        <v>6</v>
      </c>
      <c r="I6" s="65">
        <v>8.4879999999999995</v>
      </c>
      <c r="J6" s="65" t="s">
        <v>181</v>
      </c>
      <c r="K6" s="65">
        <v>3.3</v>
      </c>
      <c r="L6" s="65" t="s">
        <v>181</v>
      </c>
      <c r="M6" s="66" t="s">
        <v>181</v>
      </c>
      <c r="N6" s="65">
        <f>SUM(D6:M6)</f>
        <v>66.683999999999997</v>
      </c>
    </row>
    <row r="7" spans="1:15" s="68" customFormat="1" ht="27" customHeight="1">
      <c r="A7" s="88"/>
      <c r="B7" s="56" t="s">
        <v>164</v>
      </c>
      <c r="C7" s="90"/>
      <c r="D7" s="62">
        <v>27.81</v>
      </c>
      <c r="E7" s="66">
        <v>54.68</v>
      </c>
      <c r="F7" s="66">
        <v>461.36</v>
      </c>
      <c r="G7" s="66">
        <v>710.07</v>
      </c>
      <c r="H7" s="66">
        <v>224.63</v>
      </c>
      <c r="I7" s="66">
        <v>443.75</v>
      </c>
      <c r="J7" s="66" t="s">
        <v>181</v>
      </c>
      <c r="K7" s="66">
        <v>298.68</v>
      </c>
      <c r="L7" s="66" t="s">
        <v>181</v>
      </c>
      <c r="M7" s="67" t="s">
        <v>181</v>
      </c>
      <c r="N7" s="67">
        <f>SUM(D7:M7)</f>
        <v>2220.98</v>
      </c>
    </row>
    <row r="8" spans="1:15" s="68" customFormat="1" ht="27" customHeight="1">
      <c r="A8" s="88"/>
      <c r="B8" s="69" t="s">
        <v>158</v>
      </c>
      <c r="C8" s="90"/>
      <c r="D8" s="62"/>
      <c r="E8" s="70"/>
      <c r="F8" s="70"/>
      <c r="G8" s="70"/>
      <c r="H8" s="70"/>
      <c r="I8" s="70"/>
      <c r="J8" s="70"/>
      <c r="K8" s="70"/>
      <c r="L8" s="70"/>
      <c r="M8" s="70"/>
      <c r="N8" s="70"/>
    </row>
    <row r="9" spans="1:15" s="68" customFormat="1" ht="27" customHeight="1">
      <c r="A9" s="88"/>
      <c r="B9" s="69" t="s">
        <v>159</v>
      </c>
      <c r="C9" s="90"/>
      <c r="D9" s="62"/>
      <c r="E9" s="70"/>
      <c r="F9" s="70"/>
      <c r="G9" s="70"/>
      <c r="H9" s="70"/>
      <c r="I9" s="70"/>
      <c r="J9" s="70"/>
      <c r="K9" s="70"/>
      <c r="L9" s="70"/>
      <c r="M9" s="70"/>
      <c r="N9" s="70"/>
    </row>
    <row r="10" spans="1:15" s="68" customFormat="1" ht="27" customHeight="1">
      <c r="A10" s="88"/>
      <c r="B10" s="69" t="s">
        <v>160</v>
      </c>
      <c r="C10" s="90"/>
      <c r="D10" s="62"/>
      <c r="E10" s="70"/>
      <c r="F10" s="70"/>
      <c r="G10" s="70"/>
      <c r="H10" s="70"/>
      <c r="I10" s="70"/>
      <c r="J10" s="70"/>
      <c r="K10" s="70"/>
      <c r="L10" s="70"/>
      <c r="M10" s="70"/>
      <c r="N10" s="70"/>
    </row>
    <row r="11" spans="1:15" s="68" customFormat="1" ht="27" customHeight="1">
      <c r="A11" s="88"/>
      <c r="B11" s="69" t="s">
        <v>161</v>
      </c>
      <c r="C11" s="91"/>
      <c r="D11" s="62"/>
      <c r="E11" s="70"/>
      <c r="F11" s="70"/>
      <c r="G11" s="70"/>
      <c r="H11" s="70"/>
      <c r="I11" s="70"/>
      <c r="J11" s="70"/>
      <c r="K11" s="70"/>
      <c r="L11" s="70"/>
      <c r="M11" s="70"/>
      <c r="N11" s="70"/>
    </row>
    <row r="12" spans="1:15" ht="18.75" customHeight="1">
      <c r="A12" s="55" t="s">
        <v>162</v>
      </c>
      <c r="B12" s="55" t="s">
        <v>155</v>
      </c>
      <c r="C12" s="55" t="s">
        <v>156</v>
      </c>
      <c r="D12" s="55">
        <v>89</v>
      </c>
      <c r="E12" s="55">
        <v>114</v>
      </c>
      <c r="F12" s="55">
        <v>159</v>
      </c>
      <c r="G12" s="55">
        <v>168</v>
      </c>
      <c r="H12" s="55">
        <v>219</v>
      </c>
      <c r="I12" s="55">
        <v>273</v>
      </c>
      <c r="J12" s="55">
        <v>325</v>
      </c>
      <c r="K12" s="55">
        <v>377</v>
      </c>
      <c r="L12" s="55">
        <v>426</v>
      </c>
      <c r="M12" s="55">
        <v>530</v>
      </c>
      <c r="N12" s="55" t="s">
        <v>157</v>
      </c>
    </row>
    <row r="13" spans="1:15" ht="27" customHeight="1">
      <c r="A13" s="88" t="s">
        <v>175</v>
      </c>
      <c r="B13" s="56" t="s">
        <v>163</v>
      </c>
      <c r="C13" s="89" t="s">
        <v>178</v>
      </c>
      <c r="D13" s="65" t="s">
        <v>181</v>
      </c>
      <c r="E13" s="65" t="s">
        <v>181</v>
      </c>
      <c r="F13" s="65">
        <v>8.8580000000000005</v>
      </c>
      <c r="G13" s="65">
        <v>8.6180000000000003</v>
      </c>
      <c r="H13" s="65">
        <v>5.431</v>
      </c>
      <c r="I13" s="65">
        <v>17.864000000000001</v>
      </c>
      <c r="J13" s="65" t="s">
        <v>181</v>
      </c>
      <c r="K13" s="65" t="s">
        <v>181</v>
      </c>
      <c r="L13" s="65" t="s">
        <v>181</v>
      </c>
      <c r="M13" s="66" t="s">
        <v>181</v>
      </c>
      <c r="N13" s="65">
        <f>SUM(D13:M13)</f>
        <v>40.771000000000001</v>
      </c>
    </row>
    <row r="14" spans="1:15" ht="27" customHeight="1">
      <c r="A14" s="88"/>
      <c r="B14" s="56" t="s">
        <v>164</v>
      </c>
      <c r="C14" s="90"/>
      <c r="D14" s="65" t="s">
        <v>181</v>
      </c>
      <c r="E14" s="66" t="s">
        <v>181</v>
      </c>
      <c r="F14" s="66">
        <v>228.43</v>
      </c>
      <c r="G14" s="66">
        <v>254.14</v>
      </c>
      <c r="H14" s="66">
        <v>226.09</v>
      </c>
      <c r="I14" s="66">
        <v>933.93</v>
      </c>
      <c r="J14" s="66" t="s">
        <v>181</v>
      </c>
      <c r="K14" s="66" t="s">
        <v>181</v>
      </c>
      <c r="L14" s="66" t="s">
        <v>181</v>
      </c>
      <c r="M14" s="67" t="s">
        <v>181</v>
      </c>
      <c r="N14" s="67">
        <f>SUM(D14:M14)</f>
        <v>1642.59</v>
      </c>
    </row>
    <row r="15" spans="1:15" ht="27" customHeight="1">
      <c r="A15" s="88"/>
      <c r="B15" s="69" t="s">
        <v>158</v>
      </c>
      <c r="C15" s="90"/>
      <c r="D15" s="72"/>
      <c r="E15" s="70"/>
      <c r="F15" s="70"/>
      <c r="G15" s="70"/>
      <c r="H15" s="70"/>
      <c r="I15" s="70"/>
      <c r="J15" s="70"/>
      <c r="K15" s="70"/>
      <c r="L15" s="70"/>
      <c r="M15" s="70"/>
      <c r="N15" s="70"/>
    </row>
    <row r="16" spans="1:15" ht="27" customHeight="1">
      <c r="A16" s="88"/>
      <c r="B16" s="69" t="s">
        <v>159</v>
      </c>
      <c r="C16" s="90"/>
      <c r="D16" s="72"/>
      <c r="E16" s="70"/>
      <c r="F16" s="70"/>
      <c r="G16" s="70"/>
      <c r="H16" s="70"/>
      <c r="I16" s="70"/>
      <c r="J16" s="70"/>
      <c r="K16" s="70"/>
      <c r="L16" s="70"/>
      <c r="M16" s="70"/>
      <c r="N16" s="70"/>
    </row>
    <row r="17" spans="1:14" ht="27" customHeight="1">
      <c r="A17" s="88"/>
      <c r="B17" s="69" t="s">
        <v>160</v>
      </c>
      <c r="C17" s="90"/>
      <c r="D17" s="72"/>
      <c r="E17" s="70"/>
      <c r="F17" s="70"/>
      <c r="G17" s="70"/>
      <c r="H17" s="70"/>
      <c r="I17" s="70"/>
      <c r="J17" s="70"/>
      <c r="K17" s="70"/>
      <c r="L17" s="70"/>
      <c r="M17" s="70"/>
      <c r="N17" s="70"/>
    </row>
    <row r="18" spans="1:14" ht="27" customHeight="1">
      <c r="A18" s="88"/>
      <c r="B18" s="69" t="s">
        <v>161</v>
      </c>
      <c r="C18" s="91"/>
      <c r="D18" s="72"/>
      <c r="E18" s="70"/>
      <c r="F18" s="70"/>
      <c r="G18" s="70"/>
      <c r="H18" s="70"/>
      <c r="I18" s="70"/>
      <c r="J18" s="70"/>
      <c r="K18" s="70"/>
      <c r="L18" s="70"/>
      <c r="M18" s="70"/>
      <c r="N18" s="70"/>
    </row>
    <row r="19" spans="1:14" ht="18.75">
      <c r="A19" s="55" t="s">
        <v>162</v>
      </c>
      <c r="B19" s="55" t="s">
        <v>155</v>
      </c>
      <c r="C19" s="55" t="s">
        <v>156</v>
      </c>
      <c r="D19" s="55">
        <v>89</v>
      </c>
      <c r="E19" s="55">
        <v>114</v>
      </c>
      <c r="F19" s="55">
        <v>159</v>
      </c>
      <c r="G19" s="55">
        <v>168</v>
      </c>
      <c r="H19" s="55">
        <v>219</v>
      </c>
      <c r="I19" s="55">
        <v>273</v>
      </c>
      <c r="J19" s="55">
        <v>325</v>
      </c>
      <c r="K19" s="55">
        <v>377</v>
      </c>
      <c r="L19" s="55">
        <v>426</v>
      </c>
      <c r="M19" s="55">
        <v>530</v>
      </c>
      <c r="N19" s="55" t="s">
        <v>157</v>
      </c>
    </row>
    <row r="20" spans="1:14" ht="27" customHeight="1">
      <c r="A20" s="88" t="s">
        <v>176</v>
      </c>
      <c r="B20" s="56" t="s">
        <v>163</v>
      </c>
      <c r="C20" s="89" t="s">
        <v>179</v>
      </c>
      <c r="D20" s="65">
        <v>1.1499999999999999</v>
      </c>
      <c r="E20" s="65">
        <v>5.6189999999999998</v>
      </c>
      <c r="F20" s="65">
        <v>0.68</v>
      </c>
      <c r="G20" s="65">
        <v>4.4169999999999998</v>
      </c>
      <c r="H20" s="65">
        <v>9.6980000000000004</v>
      </c>
      <c r="I20" s="65">
        <v>3.9009999999999998</v>
      </c>
      <c r="J20" s="65">
        <v>5.5739999999999998</v>
      </c>
      <c r="K20" s="65" t="s">
        <v>181</v>
      </c>
      <c r="L20" s="65">
        <v>10.925000000000001</v>
      </c>
      <c r="M20" s="65">
        <v>49.084000000000003</v>
      </c>
      <c r="N20" s="65">
        <f>SUM(D20:M20)</f>
        <v>91.048000000000002</v>
      </c>
    </row>
    <row r="21" spans="1:14" ht="27" customHeight="1">
      <c r="A21" s="88"/>
      <c r="B21" s="56" t="s">
        <v>164</v>
      </c>
      <c r="C21" s="90"/>
      <c r="D21" s="67">
        <v>14.12</v>
      </c>
      <c r="E21" s="67">
        <v>111.91</v>
      </c>
      <c r="F21" s="67">
        <v>20.260000000000002</v>
      </c>
      <c r="G21" s="67">
        <v>147.61000000000001</v>
      </c>
      <c r="H21" s="67">
        <v>385.77</v>
      </c>
      <c r="I21" s="67">
        <v>203.94</v>
      </c>
      <c r="J21" s="67">
        <v>370.04</v>
      </c>
      <c r="K21" s="67" t="s">
        <v>181</v>
      </c>
      <c r="L21" s="67">
        <v>1120.8</v>
      </c>
      <c r="M21" s="67">
        <v>5054.67</v>
      </c>
      <c r="N21" s="67">
        <f>SUM(D21:M21)</f>
        <v>7429.12</v>
      </c>
    </row>
    <row r="22" spans="1:14" ht="27" customHeight="1">
      <c r="A22" s="88"/>
      <c r="B22" s="69" t="s">
        <v>158</v>
      </c>
      <c r="C22" s="90"/>
      <c r="D22" s="72"/>
      <c r="E22" s="70"/>
      <c r="F22" s="70"/>
      <c r="G22" s="70"/>
      <c r="H22" s="70"/>
      <c r="I22" s="70"/>
      <c r="J22" s="70"/>
      <c r="K22" s="70"/>
      <c r="L22" s="70"/>
      <c r="M22" s="70"/>
      <c r="N22" s="70"/>
    </row>
    <row r="23" spans="1:14" ht="27" customHeight="1">
      <c r="A23" s="88"/>
      <c r="B23" s="69" t="s">
        <v>159</v>
      </c>
      <c r="C23" s="90"/>
      <c r="D23" s="72"/>
      <c r="E23" s="70"/>
      <c r="F23" s="70"/>
      <c r="G23" s="70"/>
      <c r="H23" s="70"/>
      <c r="I23" s="70"/>
      <c r="J23" s="70"/>
      <c r="K23" s="70"/>
      <c r="L23" s="70"/>
      <c r="M23" s="70"/>
      <c r="N23" s="70"/>
    </row>
    <row r="24" spans="1:14" ht="27" customHeight="1">
      <c r="A24" s="88"/>
      <c r="B24" s="69" t="s">
        <v>160</v>
      </c>
      <c r="C24" s="90"/>
      <c r="D24" s="72"/>
      <c r="E24" s="70"/>
      <c r="F24" s="70"/>
      <c r="G24" s="70"/>
      <c r="H24" s="70"/>
      <c r="I24" s="70"/>
      <c r="J24" s="70"/>
      <c r="K24" s="70"/>
      <c r="L24" s="70"/>
      <c r="M24" s="70"/>
      <c r="N24" s="70"/>
    </row>
    <row r="25" spans="1:14" ht="27" customHeight="1">
      <c r="A25" s="88"/>
      <c r="B25" s="69" t="s">
        <v>161</v>
      </c>
      <c r="C25" s="91"/>
      <c r="D25" s="72"/>
      <c r="E25" s="70"/>
      <c r="F25" s="70"/>
      <c r="G25" s="70"/>
      <c r="H25" s="70"/>
      <c r="I25" s="70"/>
      <c r="J25" s="70"/>
      <c r="K25" s="70"/>
      <c r="L25" s="70"/>
      <c r="M25" s="70"/>
      <c r="N25" s="70"/>
    </row>
    <row r="26" spans="1:14" ht="18.75">
      <c r="A26" s="95" t="s">
        <v>182</v>
      </c>
      <c r="B26" s="96" t="s">
        <v>163</v>
      </c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9">
        <f>N6+N13+N20</f>
        <v>198.50299999999999</v>
      </c>
    </row>
    <row r="27" spans="1:14" ht="18.75">
      <c r="A27" s="95"/>
      <c r="B27" s="96" t="s">
        <v>164</v>
      </c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9">
        <f>N7+N14+N21</f>
        <v>11292.689999999999</v>
      </c>
    </row>
    <row r="28" spans="1:14" ht="18.75">
      <c r="A28" s="71" t="s">
        <v>165</v>
      </c>
      <c r="B28" s="58"/>
      <c r="C28" s="58"/>
      <c r="D28" s="58"/>
      <c r="E28" s="57"/>
      <c r="F28" s="57"/>
      <c r="G28" s="57"/>
      <c r="H28" s="57"/>
      <c r="I28" s="57"/>
      <c r="J28" s="57"/>
      <c r="K28" s="57"/>
      <c r="L28" s="57"/>
      <c r="M28" s="57"/>
      <c r="N28" s="57"/>
    </row>
    <row r="29" spans="1:14" ht="15.75">
      <c r="A29" s="92" t="s">
        <v>168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</row>
    <row r="30" spans="1:14" ht="29.25" customHeight="1">
      <c r="A30" s="93" t="s">
        <v>180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</row>
    <row r="31" spans="1:14" ht="31.5" customHeight="1">
      <c r="A31" s="86" t="s">
        <v>169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</row>
    <row r="32" spans="1:14" ht="42" customHeight="1">
      <c r="A32" s="86" t="s">
        <v>170</v>
      </c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</row>
    <row r="33" spans="1:15" ht="41.25" customHeight="1">
      <c r="A33" s="86" t="s">
        <v>171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</row>
    <row r="35" spans="1:15" ht="46.5" customHeight="1">
      <c r="A35" s="94" t="s">
        <v>172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64"/>
    </row>
    <row r="36" spans="1:15" ht="18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</row>
    <row r="37" spans="1:15">
      <c r="A37" s="84" t="s">
        <v>166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</row>
  </sheetData>
  <mergeCells count="19">
    <mergeCell ref="A20:A25"/>
    <mergeCell ref="C20:C25"/>
    <mergeCell ref="A26:A27"/>
    <mergeCell ref="C26:M26"/>
    <mergeCell ref="C27:M27"/>
    <mergeCell ref="A1:N1"/>
    <mergeCell ref="A37:O37"/>
    <mergeCell ref="E3:O3"/>
    <mergeCell ref="A32:N32"/>
    <mergeCell ref="A33:N33"/>
    <mergeCell ref="A4:N4"/>
    <mergeCell ref="A6:A11"/>
    <mergeCell ref="C6:C11"/>
    <mergeCell ref="A29:N29"/>
    <mergeCell ref="A30:N30"/>
    <mergeCell ref="A31:N31"/>
    <mergeCell ref="A35:N35"/>
    <mergeCell ref="A13:A18"/>
    <mergeCell ref="C13:C18"/>
  </mergeCells>
  <pageMargins left="0.7" right="0.7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общ. переч. под демонтаж</vt:lpstr>
      <vt:lpstr>Демонтаж  </vt:lpstr>
      <vt:lpstr>Лот 58</vt:lpstr>
      <vt:lpstr>'Демонтаж  '!Область_печати</vt:lpstr>
      <vt:lpstr>'Лот 58'!Область_печати</vt:lpstr>
      <vt:lpstr>'общ. переч. под демонтаж'!Область_печати</vt:lpstr>
    </vt:vector>
  </TitlesOfParts>
  <Company>НПЭ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</dc:creator>
  <cp:lastModifiedBy>Staff</cp:lastModifiedBy>
  <cp:lastPrinted>2019-02-07T11:16:36Z</cp:lastPrinted>
  <dcterms:created xsi:type="dcterms:W3CDTF">2012-07-09T07:35:38Z</dcterms:created>
  <dcterms:modified xsi:type="dcterms:W3CDTF">2019-02-08T08:44:00Z</dcterms:modified>
</cp:coreProperties>
</file>